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2\A\DPEF\3000 Dossiers spécifiques\3200 - Demandes ad hoc\DAI\2026-2027\DAI 26-27.007 MOI\Documents trouvés répertoire Mireille\22-23\"/>
    </mc:Choice>
  </mc:AlternateContent>
  <xr:revisionPtr revIDLastSave="0" documentId="8_{E1021B74-A189-4CE3-85A5-58D0D3875756}" xr6:coauthVersionLast="47" xr6:coauthVersionMax="47" xr10:uidLastSave="{00000000-0000-0000-0000-000000000000}"/>
  <bookViews>
    <workbookView xWindow="28680" yWindow="5745" windowWidth="29040" windowHeight="15720" activeTab="2" xr2:uid="{00000000-000D-0000-FFFF-FFFF00000000}"/>
  </bookViews>
  <sheets>
    <sheet name="Référence 19-20" sheetId="1" r:id="rId1"/>
    <sheet name="Référence 20-21" sheetId="3" r:id="rId2"/>
    <sheet name="Référence 21-22" sheetId="4" r:id="rId3"/>
    <sheet name="Sommaire 2021-2022" sheetId="2" r:id="rId4"/>
    <sheet name="Avance 1  2022-202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1" i="3" l="1"/>
  <c r="X45" i="3"/>
  <c r="X44" i="3"/>
  <c r="X43" i="3"/>
  <c r="X42" i="3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46" i="3"/>
  <c r="X46" i="4"/>
  <c r="X45" i="4"/>
  <c r="X44" i="4"/>
  <c r="X43" i="4"/>
  <c r="X42" i="4"/>
  <c r="X41" i="4"/>
  <c r="X40" i="4"/>
  <c r="X39" i="4"/>
  <c r="X38" i="4"/>
  <c r="X37" i="4"/>
  <c r="X36" i="4"/>
  <c r="X35" i="4"/>
  <c r="X34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AG39" i="2"/>
  <c r="P44" i="5"/>
  <c r="R44" i="5" s="1"/>
  <c r="T44" i="5" s="1"/>
  <c r="T28" i="5"/>
  <c r="AE42" i="2"/>
  <c r="S29" i="2"/>
  <c r="L42" i="2"/>
  <c r="N42" i="2" s="1"/>
  <c r="O42" i="2" s="1"/>
  <c r="L36" i="2"/>
  <c r="L35" i="2"/>
  <c r="N35" i="2" s="1"/>
  <c r="O35" i="2" s="1"/>
  <c r="L32" i="2"/>
  <c r="N32" i="2" s="1"/>
  <c r="O32" i="2" s="1"/>
  <c r="L31" i="2"/>
  <c r="L29" i="2"/>
  <c r="N29" i="2" s="1"/>
  <c r="O29" i="2" s="1"/>
  <c r="L15" i="2"/>
  <c r="R48" i="5"/>
  <c r="T48" i="5" s="1"/>
  <c r="R47" i="5"/>
  <c r="T47" i="5" s="1"/>
  <c r="R46" i="5"/>
  <c r="T46" i="5" s="1"/>
  <c r="R45" i="5"/>
  <c r="T45" i="5" s="1"/>
  <c r="R43" i="5"/>
  <c r="T43" i="5" s="1"/>
  <c r="R42" i="5"/>
  <c r="T42" i="5" s="1"/>
  <c r="R41" i="5"/>
  <c r="T41" i="5" s="1"/>
  <c r="R40" i="5"/>
  <c r="T40" i="5" s="1"/>
  <c r="R39" i="5"/>
  <c r="T39" i="5" s="1"/>
  <c r="R38" i="5"/>
  <c r="T38" i="5" s="1"/>
  <c r="R37" i="5"/>
  <c r="T37" i="5" s="1"/>
  <c r="R36" i="5"/>
  <c r="T36" i="5" s="1"/>
  <c r="R35" i="5"/>
  <c r="T35" i="5" s="1"/>
  <c r="R34" i="5"/>
  <c r="T34" i="5" s="1"/>
  <c r="R33" i="5"/>
  <c r="T33" i="5" s="1"/>
  <c r="R32" i="5"/>
  <c r="T32" i="5" s="1"/>
  <c r="R31" i="5"/>
  <c r="T31" i="5" s="1"/>
  <c r="R30" i="5"/>
  <c r="T30" i="5" s="1"/>
  <c r="R29" i="5"/>
  <c r="T29" i="5" s="1"/>
  <c r="R28" i="5"/>
  <c r="R27" i="5"/>
  <c r="T27" i="5" s="1"/>
  <c r="R26" i="5"/>
  <c r="T26" i="5" s="1"/>
  <c r="R25" i="5"/>
  <c r="T25" i="5" s="1"/>
  <c r="R24" i="5"/>
  <c r="T24" i="5" s="1"/>
  <c r="R23" i="5"/>
  <c r="T23" i="5" s="1"/>
  <c r="R22" i="5"/>
  <c r="T22" i="5" s="1"/>
  <c r="R21" i="5"/>
  <c r="T21" i="5" s="1"/>
  <c r="R20" i="5"/>
  <c r="T20" i="5" s="1"/>
  <c r="R19" i="5"/>
  <c r="T19" i="5" s="1"/>
  <c r="R18" i="5"/>
  <c r="T18" i="5" s="1"/>
  <c r="R17" i="5"/>
  <c r="T17" i="5" s="1"/>
  <c r="R16" i="5"/>
  <c r="T16" i="5" s="1"/>
  <c r="R15" i="5"/>
  <c r="T15" i="5" s="1"/>
  <c r="R14" i="5"/>
  <c r="T14" i="5" s="1"/>
  <c r="J49" i="5"/>
  <c r="J50" i="5" s="1"/>
  <c r="I49" i="5"/>
  <c r="I50" i="5" s="1"/>
  <c r="H49" i="5"/>
  <c r="H50" i="5" s="1"/>
  <c r="G49" i="5"/>
  <c r="G50" i="5" s="1"/>
  <c r="F49" i="5"/>
  <c r="F50" i="5" s="1"/>
  <c r="E49" i="5"/>
  <c r="E50" i="5" s="1"/>
  <c r="AK44" i="2"/>
  <c r="AJ44" i="2"/>
  <c r="AL43" i="2"/>
  <c r="AM43" i="2" s="1"/>
  <c r="AL42" i="2"/>
  <c r="AM42" i="2" s="1"/>
  <c r="AM41" i="2"/>
  <c r="AL41" i="2"/>
  <c r="AL40" i="2"/>
  <c r="AM40" i="2" s="1"/>
  <c r="AL39" i="2"/>
  <c r="AM39" i="2" s="1"/>
  <c r="AL38" i="2"/>
  <c r="AM38" i="2" s="1"/>
  <c r="AM37" i="2"/>
  <c r="AL37" i="2"/>
  <c r="AM36" i="2"/>
  <c r="AL36" i="2"/>
  <c r="AL35" i="2"/>
  <c r="AM35" i="2" s="1"/>
  <c r="AL34" i="2"/>
  <c r="AM34" i="2" s="1"/>
  <c r="AM33" i="2"/>
  <c r="AL33" i="2"/>
  <c r="AM32" i="2"/>
  <c r="AL32" i="2"/>
  <c r="AL31" i="2"/>
  <c r="AM31" i="2" s="1"/>
  <c r="AL30" i="2"/>
  <c r="AM30" i="2" s="1"/>
  <c r="AL29" i="2"/>
  <c r="AM29" i="2" s="1"/>
  <c r="AM28" i="2"/>
  <c r="AL28" i="2"/>
  <c r="AL27" i="2"/>
  <c r="AM27" i="2" s="1"/>
  <c r="AL26" i="2"/>
  <c r="AM26" i="2" s="1"/>
  <c r="AM25" i="2"/>
  <c r="AL25" i="2"/>
  <c r="AL24" i="2"/>
  <c r="AM24" i="2" s="1"/>
  <c r="AL23" i="2"/>
  <c r="AM23" i="2" s="1"/>
  <c r="AL22" i="2"/>
  <c r="AM22" i="2" s="1"/>
  <c r="AM21" i="2"/>
  <c r="AL21" i="2"/>
  <c r="AM20" i="2"/>
  <c r="AL20" i="2"/>
  <c r="AL19" i="2"/>
  <c r="AM19" i="2" s="1"/>
  <c r="AL18" i="2"/>
  <c r="AM18" i="2" s="1"/>
  <c r="AM17" i="2"/>
  <c r="AL17" i="2"/>
  <c r="AM16" i="2"/>
  <c r="AL16" i="2"/>
  <c r="AL15" i="2"/>
  <c r="AM15" i="2" s="1"/>
  <c r="AL14" i="2"/>
  <c r="AM14" i="2" s="1"/>
  <c r="AL13" i="2"/>
  <c r="AM13" i="2" s="1"/>
  <c r="AM12" i="2"/>
  <c r="AL12" i="2"/>
  <c r="AL11" i="2"/>
  <c r="AM11" i="2" s="1"/>
  <c r="AL10" i="2"/>
  <c r="AM10" i="2" s="1"/>
  <c r="AM9" i="2"/>
  <c r="AL9" i="2"/>
  <c r="AE44" i="2"/>
  <c r="AD44" i="2"/>
  <c r="AF43" i="2"/>
  <c r="AG43" i="2" s="1"/>
  <c r="AF42" i="2"/>
  <c r="AG42" i="2" s="1"/>
  <c r="AF41" i="2"/>
  <c r="AG41" i="2" s="1"/>
  <c r="AF40" i="2"/>
  <c r="AG40" i="2" s="1"/>
  <c r="AF39" i="2"/>
  <c r="AF38" i="2"/>
  <c r="AG38" i="2" s="1"/>
  <c r="AF37" i="2"/>
  <c r="AG37" i="2" s="1"/>
  <c r="AF36" i="2"/>
  <c r="AG36" i="2" s="1"/>
  <c r="AG35" i="2"/>
  <c r="AF35" i="2"/>
  <c r="AF34" i="2"/>
  <c r="AG34" i="2" s="1"/>
  <c r="AF33" i="2"/>
  <c r="AG33" i="2" s="1"/>
  <c r="AF32" i="2"/>
  <c r="AG32" i="2" s="1"/>
  <c r="AF31" i="2"/>
  <c r="AG31" i="2" s="1"/>
  <c r="AF30" i="2"/>
  <c r="AG30" i="2" s="1"/>
  <c r="AF29" i="2"/>
  <c r="AG29" i="2" s="1"/>
  <c r="AF28" i="2"/>
  <c r="AG28" i="2" s="1"/>
  <c r="AF27" i="2"/>
  <c r="AG27" i="2" s="1"/>
  <c r="AF26" i="2"/>
  <c r="AG26" i="2" s="1"/>
  <c r="AF25" i="2"/>
  <c r="AG25" i="2" s="1"/>
  <c r="AF24" i="2"/>
  <c r="AG24" i="2" s="1"/>
  <c r="AF23" i="2"/>
  <c r="AG23" i="2" s="1"/>
  <c r="AF22" i="2"/>
  <c r="AG22" i="2" s="1"/>
  <c r="AF21" i="2"/>
  <c r="AG21" i="2" s="1"/>
  <c r="AF20" i="2"/>
  <c r="AG20" i="2" s="1"/>
  <c r="AG19" i="2"/>
  <c r="AF19" i="2"/>
  <c r="AF18" i="2"/>
  <c r="AG18" i="2" s="1"/>
  <c r="AF17" i="2"/>
  <c r="AG17" i="2" s="1"/>
  <c r="AF16" i="2"/>
  <c r="AG16" i="2" s="1"/>
  <c r="AF15" i="2"/>
  <c r="AG15" i="2" s="1"/>
  <c r="AF14" i="2"/>
  <c r="AG14" i="2" s="1"/>
  <c r="AF13" i="2"/>
  <c r="AG13" i="2" s="1"/>
  <c r="AF12" i="2"/>
  <c r="AG12" i="2" s="1"/>
  <c r="AF11" i="2"/>
  <c r="AG11" i="2" s="1"/>
  <c r="AF10" i="2"/>
  <c r="AG10" i="2" s="1"/>
  <c r="AF9" i="2"/>
  <c r="AG9" i="2" s="1"/>
  <c r="Z43" i="2"/>
  <c r="AA43" i="2" s="1"/>
  <c r="Z42" i="2"/>
  <c r="AA42" i="2" s="1"/>
  <c r="Z41" i="2"/>
  <c r="AA41" i="2" s="1"/>
  <c r="Z40" i="2"/>
  <c r="AA40" i="2" s="1"/>
  <c r="Z39" i="2"/>
  <c r="AA39" i="2" s="1"/>
  <c r="Z38" i="2"/>
  <c r="AA38" i="2" s="1"/>
  <c r="Z37" i="2"/>
  <c r="AA37" i="2" s="1"/>
  <c r="Z36" i="2"/>
  <c r="AA36" i="2" s="1"/>
  <c r="Z35" i="2"/>
  <c r="AA35" i="2" s="1"/>
  <c r="Z34" i="2"/>
  <c r="AA34" i="2" s="1"/>
  <c r="Z33" i="2"/>
  <c r="AA33" i="2" s="1"/>
  <c r="Z32" i="2"/>
  <c r="AA32" i="2" s="1"/>
  <c r="Z31" i="2"/>
  <c r="AA31" i="2" s="1"/>
  <c r="Z30" i="2"/>
  <c r="AA30" i="2" s="1"/>
  <c r="Z29" i="2"/>
  <c r="AA29" i="2" s="1"/>
  <c r="Z28" i="2"/>
  <c r="AA28" i="2" s="1"/>
  <c r="Z27" i="2"/>
  <c r="AA27" i="2" s="1"/>
  <c r="Z26" i="2"/>
  <c r="AA26" i="2" s="1"/>
  <c r="Z25" i="2"/>
  <c r="AA25" i="2" s="1"/>
  <c r="Z24" i="2"/>
  <c r="AA24" i="2" s="1"/>
  <c r="Z23" i="2"/>
  <c r="AA23" i="2" s="1"/>
  <c r="Z22" i="2"/>
  <c r="AA22" i="2" s="1"/>
  <c r="Z21" i="2"/>
  <c r="AA21" i="2" s="1"/>
  <c r="Z20" i="2"/>
  <c r="AA20" i="2" s="1"/>
  <c r="Z19" i="2"/>
  <c r="AA19" i="2" s="1"/>
  <c r="Z18" i="2"/>
  <c r="AA18" i="2" s="1"/>
  <c r="Z17" i="2"/>
  <c r="AA17" i="2" s="1"/>
  <c r="Z16" i="2"/>
  <c r="AA16" i="2" s="1"/>
  <c r="Z15" i="2"/>
  <c r="AA15" i="2" s="1"/>
  <c r="Z14" i="2"/>
  <c r="AA14" i="2" s="1"/>
  <c r="Z13" i="2"/>
  <c r="AA13" i="2" s="1"/>
  <c r="Z12" i="2"/>
  <c r="AA12" i="2" s="1"/>
  <c r="Z11" i="2"/>
  <c r="AA11" i="2" s="1"/>
  <c r="Z10" i="2"/>
  <c r="AA10" i="2" s="1"/>
  <c r="Z9" i="2"/>
  <c r="AA9" i="2" s="1"/>
  <c r="Y44" i="2"/>
  <c r="X44" i="2"/>
  <c r="T43" i="2"/>
  <c r="U43" i="2" s="1"/>
  <c r="T42" i="2"/>
  <c r="U42" i="2" s="1"/>
  <c r="T41" i="2"/>
  <c r="U41" i="2" s="1"/>
  <c r="T40" i="2"/>
  <c r="U40" i="2" s="1"/>
  <c r="T39" i="2"/>
  <c r="U39" i="2" s="1"/>
  <c r="T38" i="2"/>
  <c r="U38" i="2" s="1"/>
  <c r="T37" i="2"/>
  <c r="U37" i="2" s="1"/>
  <c r="T36" i="2"/>
  <c r="U36" i="2" s="1"/>
  <c r="T35" i="2"/>
  <c r="U35" i="2" s="1"/>
  <c r="T34" i="2"/>
  <c r="U34" i="2" s="1"/>
  <c r="T33" i="2"/>
  <c r="U33" i="2" s="1"/>
  <c r="T32" i="2"/>
  <c r="U32" i="2" s="1"/>
  <c r="T31" i="2"/>
  <c r="U31" i="2" s="1"/>
  <c r="T30" i="2"/>
  <c r="U30" i="2" s="1"/>
  <c r="T29" i="2"/>
  <c r="U29" i="2" s="1"/>
  <c r="T28" i="2"/>
  <c r="U28" i="2" s="1"/>
  <c r="T27" i="2"/>
  <c r="U27" i="2" s="1"/>
  <c r="T26" i="2"/>
  <c r="U26" i="2" s="1"/>
  <c r="T25" i="2"/>
  <c r="U25" i="2" s="1"/>
  <c r="T24" i="2"/>
  <c r="U24" i="2" s="1"/>
  <c r="T23" i="2"/>
  <c r="U23" i="2" s="1"/>
  <c r="T22" i="2"/>
  <c r="U22" i="2" s="1"/>
  <c r="T21" i="2"/>
  <c r="U21" i="2" s="1"/>
  <c r="T20" i="2"/>
  <c r="U20" i="2" s="1"/>
  <c r="T19" i="2"/>
  <c r="U19" i="2" s="1"/>
  <c r="T18" i="2"/>
  <c r="U18" i="2" s="1"/>
  <c r="T17" i="2"/>
  <c r="U17" i="2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T10" i="2"/>
  <c r="U10" i="2" s="1"/>
  <c r="T9" i="2"/>
  <c r="U9" i="2" s="1"/>
  <c r="S44" i="2"/>
  <c r="R44" i="2"/>
  <c r="M44" i="2"/>
  <c r="G44" i="2"/>
  <c r="F44" i="2"/>
  <c r="V46" i="4"/>
  <c r="S46" i="4"/>
  <c r="P46" i="4"/>
  <c r="M46" i="4"/>
  <c r="J46" i="4"/>
  <c r="G46" i="4"/>
  <c r="V46" i="3"/>
  <c r="S46" i="3"/>
  <c r="P46" i="3"/>
  <c r="M46" i="3"/>
  <c r="J46" i="3"/>
  <c r="G46" i="3"/>
  <c r="N43" i="2"/>
  <c r="O43" i="2" s="1"/>
  <c r="N41" i="2"/>
  <c r="O41" i="2" s="1"/>
  <c r="N40" i="2"/>
  <c r="O40" i="2" s="1"/>
  <c r="N39" i="2"/>
  <c r="O39" i="2" s="1"/>
  <c r="N38" i="2"/>
  <c r="O38" i="2" s="1"/>
  <c r="N37" i="2"/>
  <c r="O37" i="2" s="1"/>
  <c r="N36" i="2"/>
  <c r="O36" i="2" s="1"/>
  <c r="N34" i="2"/>
  <c r="O34" i="2" s="1"/>
  <c r="N33" i="2"/>
  <c r="O33" i="2" s="1"/>
  <c r="N31" i="2"/>
  <c r="O31" i="2" s="1"/>
  <c r="N30" i="2"/>
  <c r="O30" i="2" s="1"/>
  <c r="N28" i="2"/>
  <c r="O28" i="2" s="1"/>
  <c r="N27" i="2"/>
  <c r="O27" i="2" s="1"/>
  <c r="N26" i="2"/>
  <c r="O26" i="2" s="1"/>
  <c r="N25" i="2"/>
  <c r="O25" i="2" s="1"/>
  <c r="N24" i="2"/>
  <c r="O24" i="2" s="1"/>
  <c r="N23" i="2"/>
  <c r="O23" i="2" s="1"/>
  <c r="N22" i="2"/>
  <c r="O22" i="2" s="1"/>
  <c r="N21" i="2"/>
  <c r="O21" i="2" s="1"/>
  <c r="N20" i="2"/>
  <c r="O20" i="2" s="1"/>
  <c r="N19" i="2"/>
  <c r="O19" i="2" s="1"/>
  <c r="N18" i="2"/>
  <c r="O18" i="2" s="1"/>
  <c r="N17" i="2"/>
  <c r="O17" i="2" s="1"/>
  <c r="N16" i="2"/>
  <c r="O16" i="2" s="1"/>
  <c r="N14" i="2"/>
  <c r="O14" i="2" s="1"/>
  <c r="N13" i="2"/>
  <c r="O13" i="2" s="1"/>
  <c r="N12" i="2"/>
  <c r="O12" i="2" s="1"/>
  <c r="N11" i="2"/>
  <c r="O11" i="2" s="1"/>
  <c r="N10" i="2"/>
  <c r="O10" i="2" s="1"/>
  <c r="N9" i="2"/>
  <c r="O9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AI44" i="2"/>
  <c r="AC44" i="2"/>
  <c r="W44" i="2"/>
  <c r="Q44" i="2"/>
  <c r="K44" i="2"/>
  <c r="E44" i="2"/>
  <c r="I46" i="1"/>
  <c r="U46" i="4"/>
  <c r="T46" i="4"/>
  <c r="R46" i="4"/>
  <c r="Q46" i="4"/>
  <c r="O46" i="4"/>
  <c r="N46" i="4"/>
  <c r="L46" i="4"/>
  <c r="K46" i="4"/>
  <c r="I46" i="4"/>
  <c r="H46" i="4"/>
  <c r="F46" i="4"/>
  <c r="V45" i="4"/>
  <c r="S45" i="4"/>
  <c r="P45" i="4"/>
  <c r="M45" i="4"/>
  <c r="J45" i="4"/>
  <c r="G45" i="4"/>
  <c r="V44" i="4"/>
  <c r="S44" i="4"/>
  <c r="P44" i="4"/>
  <c r="M44" i="4"/>
  <c r="J44" i="4"/>
  <c r="G44" i="4"/>
  <c r="V43" i="4"/>
  <c r="S43" i="4"/>
  <c r="P43" i="4"/>
  <c r="M43" i="4"/>
  <c r="J43" i="4"/>
  <c r="G43" i="4"/>
  <c r="V42" i="4"/>
  <c r="S42" i="4"/>
  <c r="P42" i="4"/>
  <c r="M42" i="4"/>
  <c r="J42" i="4"/>
  <c r="G42" i="4"/>
  <c r="V41" i="4"/>
  <c r="S41" i="4"/>
  <c r="P41" i="4"/>
  <c r="M41" i="4"/>
  <c r="J41" i="4"/>
  <c r="G41" i="4"/>
  <c r="V40" i="4"/>
  <c r="S40" i="4"/>
  <c r="P40" i="4"/>
  <c r="M40" i="4"/>
  <c r="J40" i="4"/>
  <c r="G40" i="4"/>
  <c r="V39" i="4"/>
  <c r="S39" i="4"/>
  <c r="P39" i="4"/>
  <c r="M39" i="4"/>
  <c r="J39" i="4"/>
  <c r="G39" i="4"/>
  <c r="V38" i="4"/>
  <c r="S38" i="4"/>
  <c r="P38" i="4"/>
  <c r="M38" i="4"/>
  <c r="J38" i="4"/>
  <c r="G38" i="4"/>
  <c r="V37" i="4"/>
  <c r="S37" i="4"/>
  <c r="P37" i="4"/>
  <c r="M37" i="4"/>
  <c r="J37" i="4"/>
  <c r="G37" i="4"/>
  <c r="V36" i="4"/>
  <c r="S36" i="4"/>
  <c r="P36" i="4"/>
  <c r="M36" i="4"/>
  <c r="J36" i="4"/>
  <c r="G36" i="4"/>
  <c r="V35" i="4"/>
  <c r="S35" i="4"/>
  <c r="P35" i="4"/>
  <c r="M35" i="4"/>
  <c r="J35" i="4"/>
  <c r="G35" i="4"/>
  <c r="V34" i="4"/>
  <c r="S34" i="4"/>
  <c r="P34" i="4"/>
  <c r="M34" i="4"/>
  <c r="J34" i="4"/>
  <c r="G34" i="4"/>
  <c r="V33" i="4"/>
  <c r="S33" i="4"/>
  <c r="P33" i="4"/>
  <c r="M33" i="4"/>
  <c r="J33" i="4"/>
  <c r="G33" i="4"/>
  <c r="V32" i="4"/>
  <c r="S32" i="4"/>
  <c r="P32" i="4"/>
  <c r="M32" i="4"/>
  <c r="J32" i="4"/>
  <c r="G32" i="4"/>
  <c r="V31" i="4"/>
  <c r="S31" i="4"/>
  <c r="P31" i="4"/>
  <c r="M31" i="4"/>
  <c r="J31" i="4"/>
  <c r="G31" i="4"/>
  <c r="V30" i="4"/>
  <c r="S30" i="4"/>
  <c r="P30" i="4"/>
  <c r="M30" i="4"/>
  <c r="J30" i="4"/>
  <c r="G30" i="4"/>
  <c r="V29" i="4"/>
  <c r="S29" i="4"/>
  <c r="P29" i="4"/>
  <c r="M29" i="4"/>
  <c r="J29" i="4"/>
  <c r="G29" i="4"/>
  <c r="V28" i="4"/>
  <c r="S28" i="4"/>
  <c r="P28" i="4"/>
  <c r="M28" i="4"/>
  <c r="J28" i="4"/>
  <c r="G28" i="4"/>
  <c r="V27" i="4"/>
  <c r="S27" i="4"/>
  <c r="P27" i="4"/>
  <c r="M27" i="4"/>
  <c r="J27" i="4"/>
  <c r="G27" i="4"/>
  <c r="V26" i="4"/>
  <c r="S26" i="4"/>
  <c r="P26" i="4"/>
  <c r="M26" i="4"/>
  <c r="J26" i="4"/>
  <c r="G26" i="4"/>
  <c r="V25" i="4"/>
  <c r="S25" i="4"/>
  <c r="P25" i="4"/>
  <c r="M25" i="4"/>
  <c r="J25" i="4"/>
  <c r="G25" i="4"/>
  <c r="V24" i="4"/>
  <c r="S24" i="4"/>
  <c r="P24" i="4"/>
  <c r="M24" i="4"/>
  <c r="J24" i="4"/>
  <c r="G24" i="4"/>
  <c r="V23" i="4"/>
  <c r="S23" i="4"/>
  <c r="P23" i="4"/>
  <c r="M23" i="4"/>
  <c r="J23" i="4"/>
  <c r="G23" i="4"/>
  <c r="V22" i="4"/>
  <c r="S22" i="4"/>
  <c r="P22" i="4"/>
  <c r="M22" i="4"/>
  <c r="J22" i="4"/>
  <c r="G22" i="4"/>
  <c r="V21" i="4"/>
  <c r="S21" i="4"/>
  <c r="P21" i="4"/>
  <c r="M21" i="4"/>
  <c r="J21" i="4"/>
  <c r="G21" i="4"/>
  <c r="V20" i="4"/>
  <c r="S20" i="4"/>
  <c r="P20" i="4"/>
  <c r="M20" i="4"/>
  <c r="J20" i="4"/>
  <c r="G20" i="4"/>
  <c r="V19" i="4"/>
  <c r="S19" i="4"/>
  <c r="P19" i="4"/>
  <c r="M19" i="4"/>
  <c r="J19" i="4"/>
  <c r="G19" i="4"/>
  <c r="V18" i="4"/>
  <c r="S18" i="4"/>
  <c r="P18" i="4"/>
  <c r="M18" i="4"/>
  <c r="J18" i="4"/>
  <c r="G18" i="4"/>
  <c r="V17" i="4"/>
  <c r="S17" i="4"/>
  <c r="P17" i="4"/>
  <c r="M17" i="4"/>
  <c r="J17" i="4"/>
  <c r="G17" i="4"/>
  <c r="V16" i="4"/>
  <c r="S16" i="4"/>
  <c r="P16" i="4"/>
  <c r="M16" i="4"/>
  <c r="J16" i="4"/>
  <c r="G16" i="4"/>
  <c r="V15" i="4"/>
  <c r="S15" i="4"/>
  <c r="P15" i="4"/>
  <c r="M15" i="4"/>
  <c r="J15" i="4"/>
  <c r="G15" i="4"/>
  <c r="V14" i="4"/>
  <c r="S14" i="4"/>
  <c r="P14" i="4"/>
  <c r="M14" i="4"/>
  <c r="J14" i="4"/>
  <c r="G14" i="4"/>
  <c r="V13" i="4"/>
  <c r="S13" i="4"/>
  <c r="P13" i="4"/>
  <c r="M13" i="4"/>
  <c r="J13" i="4"/>
  <c r="G13" i="4"/>
  <c r="V12" i="4"/>
  <c r="S12" i="4"/>
  <c r="P12" i="4"/>
  <c r="M12" i="4"/>
  <c r="J12" i="4"/>
  <c r="G12" i="4"/>
  <c r="V11" i="4"/>
  <c r="S11" i="4"/>
  <c r="P11" i="4"/>
  <c r="M11" i="4"/>
  <c r="J11" i="4"/>
  <c r="E46" i="4"/>
  <c r="G45" i="3"/>
  <c r="G43" i="3"/>
  <c r="G41" i="3"/>
  <c r="G39" i="3"/>
  <c r="G38" i="3"/>
  <c r="G37" i="3"/>
  <c r="G36" i="3"/>
  <c r="G35" i="3"/>
  <c r="G34" i="3"/>
  <c r="G32" i="3"/>
  <c r="G31" i="3"/>
  <c r="G30" i="3"/>
  <c r="G29" i="3"/>
  <c r="G27" i="3"/>
  <c r="G26" i="3"/>
  <c r="G25" i="3"/>
  <c r="G23" i="3"/>
  <c r="G22" i="3"/>
  <c r="G21" i="3"/>
  <c r="G17" i="3"/>
  <c r="G16" i="3"/>
  <c r="G15" i="3"/>
  <c r="G14" i="3"/>
  <c r="G13" i="3"/>
  <c r="J46" i="1"/>
  <c r="U46" i="3"/>
  <c r="T46" i="3"/>
  <c r="R46" i="3"/>
  <c r="Q46" i="3"/>
  <c r="O46" i="3"/>
  <c r="N46" i="3"/>
  <c r="L46" i="3"/>
  <c r="K46" i="3"/>
  <c r="I46" i="3"/>
  <c r="H46" i="3"/>
  <c r="F46" i="3"/>
  <c r="V45" i="3"/>
  <c r="S45" i="3"/>
  <c r="P45" i="3"/>
  <c r="M45" i="3"/>
  <c r="J45" i="3"/>
  <c r="V44" i="3"/>
  <c r="S44" i="3"/>
  <c r="P44" i="3"/>
  <c r="M44" i="3"/>
  <c r="J44" i="3"/>
  <c r="G44" i="3"/>
  <c r="V43" i="3"/>
  <c r="S43" i="3"/>
  <c r="P43" i="3"/>
  <c r="M43" i="3"/>
  <c r="J43" i="3"/>
  <c r="V42" i="3"/>
  <c r="S42" i="3"/>
  <c r="P42" i="3"/>
  <c r="M42" i="3"/>
  <c r="J42" i="3"/>
  <c r="G42" i="3"/>
  <c r="V41" i="3"/>
  <c r="S41" i="3"/>
  <c r="P41" i="3"/>
  <c r="M41" i="3"/>
  <c r="J41" i="3"/>
  <c r="V40" i="3"/>
  <c r="S40" i="3"/>
  <c r="P40" i="3"/>
  <c r="M40" i="3"/>
  <c r="J40" i="3"/>
  <c r="G40" i="3"/>
  <c r="V39" i="3"/>
  <c r="S39" i="3"/>
  <c r="P39" i="3"/>
  <c r="M39" i="3"/>
  <c r="J39" i="3"/>
  <c r="V38" i="3"/>
  <c r="S38" i="3"/>
  <c r="P38" i="3"/>
  <c r="M38" i="3"/>
  <c r="J38" i="3"/>
  <c r="V37" i="3"/>
  <c r="S37" i="3"/>
  <c r="P37" i="3"/>
  <c r="M37" i="3"/>
  <c r="J37" i="3"/>
  <c r="V36" i="3"/>
  <c r="S36" i="3"/>
  <c r="P36" i="3"/>
  <c r="M36" i="3"/>
  <c r="J36" i="3"/>
  <c r="V35" i="3"/>
  <c r="S35" i="3"/>
  <c r="P35" i="3"/>
  <c r="M35" i="3"/>
  <c r="J35" i="3"/>
  <c r="V34" i="3"/>
  <c r="S34" i="3"/>
  <c r="P34" i="3"/>
  <c r="M34" i="3"/>
  <c r="J34" i="3"/>
  <c r="V33" i="3"/>
  <c r="S33" i="3"/>
  <c r="P33" i="3"/>
  <c r="M33" i="3"/>
  <c r="J33" i="3"/>
  <c r="G33" i="3"/>
  <c r="V32" i="3"/>
  <c r="S32" i="3"/>
  <c r="P32" i="3"/>
  <c r="M32" i="3"/>
  <c r="J32" i="3"/>
  <c r="V31" i="3"/>
  <c r="S31" i="3"/>
  <c r="P31" i="3"/>
  <c r="M31" i="3"/>
  <c r="J31" i="3"/>
  <c r="V30" i="3"/>
  <c r="S30" i="3"/>
  <c r="P30" i="3"/>
  <c r="M30" i="3"/>
  <c r="J30" i="3"/>
  <c r="V29" i="3"/>
  <c r="S29" i="3"/>
  <c r="P29" i="3"/>
  <c r="M29" i="3"/>
  <c r="J29" i="3"/>
  <c r="V28" i="3"/>
  <c r="S28" i="3"/>
  <c r="P28" i="3"/>
  <c r="M28" i="3"/>
  <c r="J28" i="3"/>
  <c r="G28" i="3"/>
  <c r="V27" i="3"/>
  <c r="S27" i="3"/>
  <c r="P27" i="3"/>
  <c r="M27" i="3"/>
  <c r="J27" i="3"/>
  <c r="V26" i="3"/>
  <c r="S26" i="3"/>
  <c r="P26" i="3"/>
  <c r="M26" i="3"/>
  <c r="J26" i="3"/>
  <c r="V25" i="3"/>
  <c r="S25" i="3"/>
  <c r="P25" i="3"/>
  <c r="M25" i="3"/>
  <c r="J25" i="3"/>
  <c r="V24" i="3"/>
  <c r="S24" i="3"/>
  <c r="P24" i="3"/>
  <c r="M24" i="3"/>
  <c r="J24" i="3"/>
  <c r="G24" i="3"/>
  <c r="V23" i="3"/>
  <c r="S23" i="3"/>
  <c r="P23" i="3"/>
  <c r="M23" i="3"/>
  <c r="J23" i="3"/>
  <c r="V22" i="3"/>
  <c r="S22" i="3"/>
  <c r="P22" i="3"/>
  <c r="M22" i="3"/>
  <c r="J22" i="3"/>
  <c r="V21" i="3"/>
  <c r="S21" i="3"/>
  <c r="P21" i="3"/>
  <c r="M21" i="3"/>
  <c r="J21" i="3"/>
  <c r="V20" i="3"/>
  <c r="S20" i="3"/>
  <c r="P20" i="3"/>
  <c r="M20" i="3"/>
  <c r="J20" i="3"/>
  <c r="G20" i="3"/>
  <c r="V19" i="3"/>
  <c r="S19" i="3"/>
  <c r="P19" i="3"/>
  <c r="M19" i="3"/>
  <c r="J19" i="3"/>
  <c r="G19" i="3"/>
  <c r="V18" i="3"/>
  <c r="S18" i="3"/>
  <c r="P18" i="3"/>
  <c r="M18" i="3"/>
  <c r="J18" i="3"/>
  <c r="G18" i="3"/>
  <c r="V17" i="3"/>
  <c r="S17" i="3"/>
  <c r="P17" i="3"/>
  <c r="M17" i="3"/>
  <c r="J17" i="3"/>
  <c r="V16" i="3"/>
  <c r="S16" i="3"/>
  <c r="P16" i="3"/>
  <c r="M16" i="3"/>
  <c r="J16" i="3"/>
  <c r="V15" i="3"/>
  <c r="S15" i="3"/>
  <c r="P15" i="3"/>
  <c r="M15" i="3"/>
  <c r="J15" i="3"/>
  <c r="V14" i="3"/>
  <c r="S14" i="3"/>
  <c r="P14" i="3"/>
  <c r="M14" i="3"/>
  <c r="J14" i="3"/>
  <c r="V13" i="3"/>
  <c r="S13" i="3"/>
  <c r="P13" i="3"/>
  <c r="M13" i="3"/>
  <c r="J13" i="3"/>
  <c r="V12" i="3"/>
  <c r="S12" i="3"/>
  <c r="P12" i="3"/>
  <c r="M12" i="3"/>
  <c r="J12" i="3"/>
  <c r="G12" i="3"/>
  <c r="V11" i="3"/>
  <c r="S11" i="3"/>
  <c r="P11" i="3"/>
  <c r="M11" i="3"/>
  <c r="J11" i="3"/>
  <c r="H46" i="1"/>
  <c r="G46" i="1"/>
  <c r="F46" i="1"/>
  <c r="E46" i="1"/>
  <c r="W49" i="5" l="1"/>
  <c r="V15" i="5"/>
  <c r="V23" i="5"/>
  <c r="V31" i="5"/>
  <c r="V39" i="5"/>
  <c r="V48" i="5"/>
  <c r="V17" i="5"/>
  <c r="V25" i="5"/>
  <c r="V33" i="5"/>
  <c r="V41" i="5"/>
  <c r="V20" i="5"/>
  <c r="V18" i="5"/>
  <c r="V26" i="5"/>
  <c r="V34" i="5"/>
  <c r="V42" i="5"/>
  <c r="V28" i="5"/>
  <c r="V21" i="5"/>
  <c r="V29" i="5"/>
  <c r="V37" i="5"/>
  <c r="V46" i="5"/>
  <c r="V14" i="5"/>
  <c r="V22" i="5"/>
  <c r="V30" i="5"/>
  <c r="V38" i="5"/>
  <c r="V47" i="5"/>
  <c r="V16" i="5"/>
  <c r="V24" i="5"/>
  <c r="V32" i="5"/>
  <c r="V40" i="5"/>
  <c r="V19" i="5"/>
  <c r="V27" i="5"/>
  <c r="V35" i="5"/>
  <c r="V43" i="5"/>
  <c r="V36" i="5"/>
  <c r="V45" i="5"/>
  <c r="V44" i="5"/>
  <c r="L44" i="2"/>
  <c r="N15" i="2"/>
  <c r="O15" i="2" s="1"/>
  <c r="O44" i="2" s="1"/>
  <c r="R49" i="5"/>
  <c r="L49" i="5"/>
  <c r="P49" i="5"/>
  <c r="N49" i="5" a="1"/>
  <c r="N49" i="5" s="1"/>
  <c r="O49" i="5"/>
  <c r="Q49" i="5"/>
  <c r="M49" i="5"/>
  <c r="AM44" i="2"/>
  <c r="AG44" i="2"/>
  <c r="AA44" i="2"/>
  <c r="U44" i="2" a="1"/>
  <c r="U44" i="2" s="1"/>
  <c r="I44" i="2"/>
  <c r="G11" i="4"/>
  <c r="E46" i="3"/>
  <c r="G11" i="3"/>
  <c r="V49" i="5" l="1"/>
  <c r="O50" i="5"/>
  <c r="M50" i="5"/>
  <c r="N50" i="5"/>
  <c r="Q50" i="5"/>
  <c r="L50" i="5"/>
  <c r="P50" i="5"/>
  <c r="T49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<sst xmlns="http://schemas.openxmlformats.org/spreadsheetml/2006/main" count="502" uniqueCount="90">
  <si>
    <t>Exercice</t>
  </si>
  <si>
    <t>No organisation</t>
  </si>
  <si>
    <t>Nom organisation</t>
  </si>
  <si>
    <t>Région</t>
  </si>
  <si>
    <t>P832-00 L1C1</t>
  </si>
  <si>
    <t>P832-00 L1C4</t>
  </si>
  <si>
    <t>P832-00 L2C1</t>
  </si>
  <si>
    <t>P832-00 L2C4</t>
  </si>
  <si>
    <t>P832-00 L3C1</t>
  </si>
  <si>
    <t>P832-00 L3C4</t>
  </si>
  <si>
    <t>P832-00 L5C1</t>
  </si>
  <si>
    <t>P832-00 L5C4</t>
  </si>
  <si>
    <t>P832-00 L7C1</t>
  </si>
  <si>
    <t>P832-00 L7C4</t>
  </si>
  <si>
    <t>P832-00 L8C1</t>
  </si>
  <si>
    <t>P832-00 L8C4</t>
  </si>
  <si>
    <t>CRSSS de la Baie-James</t>
  </si>
  <si>
    <t>CHUM/Cent.hosp. univ. Montréal</t>
  </si>
  <si>
    <t>CLSC Naskapi</t>
  </si>
  <si>
    <t>CISSS des Iles</t>
  </si>
  <si>
    <t>CHU de Québec-UL</t>
  </si>
  <si>
    <t>CISSS du Bas-Saint-Laurent</t>
  </si>
  <si>
    <t>CIUSSS Saguenay-Lac-Saint-Jean</t>
  </si>
  <si>
    <t>CIUSSS Capitale-Nationale</t>
  </si>
  <si>
    <t>CIUSSS Mauricie-Centre-Québec</t>
  </si>
  <si>
    <t>CIUSSS Estrie-CHUS</t>
  </si>
  <si>
    <t>CIUSSS Ouest-Ile-de-Mtl</t>
  </si>
  <si>
    <t>CIUSSS Centre-Ouest-Ile-de-Mtl</t>
  </si>
  <si>
    <t>CIUSSS Centre-Sud-Ile-de-Mtl</t>
  </si>
  <si>
    <t>CIUSSS Nord-Ile-de-Mtl</t>
  </si>
  <si>
    <t>CIUSSS Est-Ile-de-Mtl</t>
  </si>
  <si>
    <t>CISSS de l'Outaouais</t>
  </si>
  <si>
    <t>CISSS Abitibi-Témiscamingue</t>
  </si>
  <si>
    <t>CISSS de la Côte-Nord</t>
  </si>
  <si>
    <t>CISSS de la Gaspésie</t>
  </si>
  <si>
    <t>CISSS de Laval</t>
  </si>
  <si>
    <t>CISSS de Lanaudière</t>
  </si>
  <si>
    <t>CISSS des Laurentides</t>
  </si>
  <si>
    <t>CISSS Montérégie-Centre</t>
  </si>
  <si>
    <t>CISSS Montérégie-Est</t>
  </si>
  <si>
    <t>CISSS Montérégie-Ouest</t>
  </si>
  <si>
    <t>CISSS Chaudière-Appalaches</t>
  </si>
  <si>
    <t>ICM/Inst. cardiologie Montréal</t>
  </si>
  <si>
    <t>CUSM/Centre univ. santé McGill</t>
  </si>
  <si>
    <t>CHU Ste-Justine</t>
  </si>
  <si>
    <t>Cent. santé Tulattavik Ungava</t>
  </si>
  <si>
    <t>Institut Philippe-Pinel</t>
  </si>
  <si>
    <t>IUCPQ/Inst.univ.card.pneumo.Qc</t>
  </si>
  <si>
    <t>RRSSS du Nunavik</t>
  </si>
  <si>
    <t>CCSSSBJ/Conseil Cri Baie-James</t>
  </si>
  <si>
    <t>Cent. santé Inuulitsivik</t>
  </si>
  <si>
    <t>H</t>
  </si>
  <si>
    <t>$</t>
  </si>
  <si>
    <t>$/H</t>
  </si>
  <si>
    <t>Inf. Tech</t>
  </si>
  <si>
    <t>Inf. Clin.</t>
  </si>
  <si>
    <t>Inf Auxi.</t>
  </si>
  <si>
    <t>PAB</t>
  </si>
  <si>
    <t>Aux. Famil.</t>
  </si>
  <si>
    <t>TOTAL par catégorie d'emploi</t>
  </si>
  <si>
    <t>Bases de références 2019-2020 - Répartition des heures - Selon AS-471 P832-00</t>
  </si>
  <si>
    <t>Inf. Tech.</t>
  </si>
  <si>
    <t>2021-2022 - Écarts de taux - Répartition des $/H MOI - Selon AS-471 P832-00</t>
  </si>
  <si>
    <t>Bases de références 2020-2021 - Taux de la MOI - Selon AS-471 P832-00</t>
  </si>
  <si>
    <t xml:space="preserve">Inf tech. </t>
  </si>
  <si>
    <t>2019-2020</t>
  </si>
  <si>
    <t>AS-471 21-22</t>
  </si>
  <si>
    <t>AS-471  21-22</t>
  </si>
  <si>
    <t>AS-471  20-21</t>
  </si>
  <si>
    <t>Inf. Autres</t>
  </si>
  <si>
    <t>Inf. Auxi.</t>
  </si>
  <si>
    <t>Écarts</t>
  </si>
  <si>
    <t>Écartss</t>
  </si>
  <si>
    <t>Inf Autres</t>
  </si>
  <si>
    <t>2021-2022</t>
  </si>
  <si>
    <t>Total</t>
  </si>
  <si>
    <t>Si montant total 2021-2022 &lt; 0 $; 0 $; Montant total 2021-2022 ajusté $</t>
  </si>
  <si>
    <t>Avance 1</t>
  </si>
  <si>
    <t>Aug MOI</t>
  </si>
  <si>
    <t>Ajustement:</t>
  </si>
  <si>
    <t>Total ajusté</t>
  </si>
  <si>
    <t>2022-2023</t>
  </si>
  <si>
    <t>Ajust 1 :</t>
  </si>
  <si>
    <t>Ajustement 2 : 0,9525</t>
  </si>
  <si>
    <t>Inf Clini.</t>
  </si>
  <si>
    <t>Avance 1 2022-2023 = 20 000 000 $</t>
  </si>
  <si>
    <t>ARR x 10 000 $</t>
  </si>
  <si>
    <t>Avance 1 2022-2023 - Financement de l'augmentation des taux de MOI MOI - Selon AS-471 P832-00 Financement global de 40 000 000 $</t>
  </si>
  <si>
    <t xml:space="preserve">Total 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</si>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</sst>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  <numFmt numFmtId="165" formatCode="#,##0.0000_);\(#,##0.000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44" fontId="0" fillId="0" borderId="0" xfId="1" applyFont="1"/>
    <xf numFmtId="164" fontId="0" fillId="0" borderId="0" xfId="1" applyNumberFormat="1" applyFont="1"/>
    <xf numFmtId="0" fontId="0" fillId="0" borderId="16" xfId="0" applyBorder="1" applyAlignment="1">
      <alignment horizontal="center"/>
    </xf>
    <xf numFmtId="164" fontId="16" fillId="33" borderId="12" xfId="1" applyNumberFormat="1" applyFont="1" applyFill="1" applyBorder="1" applyAlignment="1">
      <alignment horizontal="center"/>
    </xf>
    <xf numFmtId="44" fontId="16" fillId="33" borderId="13" xfId="1" applyFont="1" applyFill="1" applyBorder="1" applyAlignment="1">
      <alignment horizontal="center"/>
    </xf>
    <xf numFmtId="3" fontId="16" fillId="33" borderId="0" xfId="0" applyNumberFormat="1" applyFont="1" applyFill="1" applyAlignment="1">
      <alignment horizontal="center"/>
    </xf>
    <xf numFmtId="44" fontId="16" fillId="33" borderId="15" xfId="1" applyFont="1" applyFill="1" applyBorder="1" applyAlignment="1">
      <alignment horizontal="center"/>
    </xf>
    <xf numFmtId="164" fontId="0" fillId="33" borderId="17" xfId="1" applyNumberFormat="1" applyFont="1" applyFill="1" applyBorder="1"/>
    <xf numFmtId="44" fontId="0" fillId="33" borderId="18" xfId="1" applyFont="1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/>
    <xf numFmtId="3" fontId="16" fillId="33" borderId="11" xfId="0" applyNumberFormat="1" applyFont="1" applyFill="1" applyBorder="1" applyAlignment="1">
      <alignment horizontal="center"/>
    </xf>
    <xf numFmtId="3" fontId="16" fillId="33" borderId="14" xfId="0" applyNumberFormat="1" applyFont="1" applyFill="1" applyBorder="1" applyAlignment="1">
      <alignment horizontal="center"/>
    </xf>
    <xf numFmtId="3" fontId="0" fillId="33" borderId="16" xfId="0" applyNumberFormat="1" applyFill="1" applyBorder="1"/>
    <xf numFmtId="3" fontId="0" fillId="0" borderId="14" xfId="0" applyNumberFormat="1" applyBorder="1"/>
    <xf numFmtId="0" fontId="16" fillId="34" borderId="10" xfId="0" applyFont="1" applyFill="1" applyBorder="1"/>
    <xf numFmtId="0" fontId="16" fillId="34" borderId="10" xfId="0" applyFont="1" applyFill="1" applyBorder="1" applyAlignment="1">
      <alignment horizontal="center"/>
    </xf>
    <xf numFmtId="3" fontId="16" fillId="34" borderId="22" xfId="0" applyNumberFormat="1" applyFont="1" applyFill="1" applyBorder="1"/>
    <xf numFmtId="164" fontId="16" fillId="34" borderId="23" xfId="1" applyNumberFormat="1" applyFont="1" applyFill="1" applyBorder="1"/>
    <xf numFmtId="44" fontId="16" fillId="34" borderId="24" xfId="1" applyFont="1" applyFill="1" applyBorder="1"/>
    <xf numFmtId="44" fontId="16" fillId="0" borderId="15" xfId="1" applyFont="1" applyBorder="1" applyAlignment="1"/>
    <xf numFmtId="0" fontId="16" fillId="0" borderId="2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4" fontId="0" fillId="0" borderId="0" xfId="1" applyNumberFormat="1" applyFont="1" applyFill="1" applyBorder="1"/>
    <xf numFmtId="44" fontId="0" fillId="0" borderId="15" xfId="1" applyFont="1" applyFill="1" applyBorder="1"/>
    <xf numFmtId="0" fontId="18" fillId="0" borderId="0" xfId="0" applyFont="1"/>
    <xf numFmtId="3" fontId="18" fillId="0" borderId="0" xfId="0" applyNumberFormat="1" applyFont="1"/>
    <xf numFmtId="164" fontId="18" fillId="0" borderId="0" xfId="1" applyNumberFormat="1" applyFont="1"/>
    <xf numFmtId="44" fontId="18" fillId="0" borderId="0" xfId="1" applyFont="1"/>
    <xf numFmtId="0" fontId="19" fillId="0" borderId="0" xfId="0" applyFont="1" applyAlignment="1">
      <alignment horizontal="left"/>
    </xf>
    <xf numFmtId="3" fontId="16" fillId="33" borderId="19" xfId="0" applyNumberFormat="1" applyFont="1" applyFill="1" applyBorder="1" applyAlignment="1">
      <alignment horizontal="center"/>
    </xf>
    <xf numFmtId="3" fontId="16" fillId="33" borderId="20" xfId="0" applyNumberFormat="1" applyFont="1" applyFill="1" applyBorder="1" applyAlignment="1">
      <alignment horizontal="center"/>
    </xf>
    <xf numFmtId="3" fontId="0" fillId="33" borderId="21" xfId="0" applyNumberFormat="1" applyFill="1" applyBorder="1"/>
    <xf numFmtId="3" fontId="0" fillId="0" borderId="20" xfId="0" applyNumberFormat="1" applyBorder="1"/>
    <xf numFmtId="0" fontId="0" fillId="0" borderId="21" xfId="0" applyBorder="1"/>
    <xf numFmtId="3" fontId="0" fillId="0" borderId="16" xfId="0" applyNumberFormat="1" applyBorder="1"/>
    <xf numFmtId="3" fontId="0" fillId="0" borderId="21" xfId="0" applyNumberFormat="1" applyBorder="1"/>
    <xf numFmtId="3" fontId="16" fillId="34" borderId="10" xfId="0" applyNumberFormat="1" applyFont="1" applyFill="1" applyBorder="1"/>
    <xf numFmtId="44" fontId="0" fillId="0" borderId="14" xfId="1" applyFont="1" applyBorder="1"/>
    <xf numFmtId="3" fontId="16" fillId="33" borderId="12" xfId="0" applyNumberFormat="1" applyFont="1" applyFill="1" applyBorder="1" applyAlignment="1">
      <alignment horizontal="center"/>
    </xf>
    <xf numFmtId="3" fontId="0" fillId="0" borderId="17" xfId="0" applyNumberFormat="1" applyBorder="1"/>
    <xf numFmtId="3" fontId="16" fillId="34" borderId="23" xfId="0" applyNumberFormat="1" applyFont="1" applyFill="1" applyBorder="1"/>
    <xf numFmtId="44" fontId="16" fillId="33" borderId="12" xfId="1" applyFont="1" applyFill="1" applyBorder="1" applyAlignment="1">
      <alignment horizontal="center"/>
    </xf>
    <xf numFmtId="44" fontId="16" fillId="33" borderId="0" xfId="1" applyFont="1" applyFill="1" applyBorder="1" applyAlignment="1">
      <alignment horizontal="center"/>
    </xf>
    <xf numFmtId="44" fontId="16" fillId="33" borderId="17" xfId="1" applyFont="1" applyFill="1" applyBorder="1"/>
    <xf numFmtId="44" fontId="1" fillId="0" borderId="0" xfId="1" applyFont="1" applyFill="1" applyBorder="1"/>
    <xf numFmtId="44" fontId="1" fillId="0" borderId="0" xfId="1" applyFont="1" applyBorder="1" applyAlignment="1"/>
    <xf numFmtId="44" fontId="1" fillId="34" borderId="23" xfId="1" applyFont="1" applyFill="1" applyBorder="1"/>
    <xf numFmtId="44" fontId="0" fillId="0" borderId="0" xfId="1" applyFont="1" applyBorder="1"/>
    <xf numFmtId="4" fontId="16" fillId="34" borderId="23" xfId="0" applyNumberFormat="1" applyFont="1" applyFill="1" applyBorder="1"/>
    <xf numFmtId="44" fontId="16" fillId="34" borderId="23" xfId="1" applyFont="1" applyFill="1" applyBorder="1"/>
    <xf numFmtId="44" fontId="1" fillId="0" borderId="0" xfId="1" applyFont="1" applyBorder="1"/>
    <xf numFmtId="3" fontId="16" fillId="0" borderId="0" xfId="0" applyNumberFormat="1" applyFont="1"/>
    <xf numFmtId="164" fontId="16" fillId="0" borderId="0" xfId="1" applyNumberFormat="1" applyFont="1" applyFill="1" applyBorder="1"/>
    <xf numFmtId="164" fontId="16" fillId="0" borderId="20" xfId="1" applyNumberFormat="1" applyFont="1" applyBorder="1"/>
    <xf numFmtId="3" fontId="16" fillId="33" borderId="16" xfId="0" applyNumberFormat="1" applyFont="1" applyFill="1" applyBorder="1" applyAlignment="1">
      <alignment horizontal="center"/>
    </xf>
    <xf numFmtId="44" fontId="16" fillId="33" borderId="17" xfId="1" applyFont="1" applyFill="1" applyBorder="1" applyAlignment="1">
      <alignment horizontal="center"/>
    </xf>
    <xf numFmtId="3" fontId="16" fillId="33" borderId="17" xfId="0" applyNumberFormat="1" applyFont="1" applyFill="1" applyBorder="1" applyAlignment="1">
      <alignment horizontal="center"/>
    </xf>
    <xf numFmtId="3" fontId="16" fillId="33" borderId="21" xfId="0" applyNumberFormat="1" applyFont="1" applyFill="1" applyBorder="1" applyAlignment="1">
      <alignment horizontal="center"/>
    </xf>
    <xf numFmtId="44" fontId="0" fillId="0" borderId="12" xfId="1" applyFont="1" applyFill="1" applyBorder="1"/>
    <xf numFmtId="44" fontId="0" fillId="0" borderId="17" xfId="1" applyFont="1" applyBorder="1"/>
    <xf numFmtId="44" fontId="0" fillId="0" borderId="25" xfId="1" applyFont="1" applyFill="1" applyBorder="1"/>
    <xf numFmtId="44" fontId="1" fillId="0" borderId="12" xfId="1" applyFont="1" applyFill="1" applyBorder="1"/>
    <xf numFmtId="44" fontId="0" fillId="0" borderId="26" xfId="1" applyFont="1" applyBorder="1"/>
    <xf numFmtId="44" fontId="0" fillId="0" borderId="27" xfId="1" applyFont="1" applyBorder="1"/>
    <xf numFmtId="44" fontId="1" fillId="0" borderId="17" xfId="1" applyFont="1" applyBorder="1" applyAlignment="1"/>
    <xf numFmtId="44" fontId="16" fillId="33" borderId="25" xfId="1" applyFont="1" applyFill="1" applyBorder="1" applyAlignment="1">
      <alignment horizontal="center"/>
    </xf>
    <xf numFmtId="44" fontId="16" fillId="33" borderId="26" xfId="1" applyFont="1" applyFill="1" applyBorder="1" applyAlignment="1">
      <alignment horizontal="center"/>
    </xf>
    <xf numFmtId="44" fontId="16" fillId="33" borderId="27" xfId="1" applyFont="1" applyFill="1" applyBorder="1" applyAlignment="1">
      <alignment horizontal="center"/>
    </xf>
    <xf numFmtId="44" fontId="16" fillId="34" borderId="28" xfId="1" applyFont="1" applyFill="1" applyBorder="1"/>
    <xf numFmtId="44" fontId="0" fillId="0" borderId="0" xfId="0" applyNumberFormat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3" fontId="16" fillId="34" borderId="29" xfId="0" applyNumberFormat="1" applyFont="1" applyFill="1" applyBorder="1"/>
    <xf numFmtId="3" fontId="16" fillId="0" borderId="12" xfId="0" applyNumberFormat="1" applyFont="1" applyBorder="1"/>
    <xf numFmtId="44" fontId="1" fillId="0" borderId="17" xfId="1" applyFont="1" applyBorder="1"/>
    <xf numFmtId="3" fontId="16" fillId="33" borderId="30" xfId="0" applyNumberFormat="1" applyFont="1" applyFill="1" applyBorder="1" applyAlignment="1">
      <alignment horizontal="center"/>
    </xf>
    <xf numFmtId="3" fontId="16" fillId="33" borderId="31" xfId="0" applyNumberFormat="1" applyFont="1" applyFill="1" applyBorder="1" applyAlignment="1">
      <alignment horizontal="center"/>
    </xf>
    <xf numFmtId="3" fontId="16" fillId="33" borderId="32" xfId="0" applyNumberFormat="1" applyFont="1" applyFill="1" applyBorder="1" applyAlignment="1">
      <alignment horizontal="center"/>
    </xf>
    <xf numFmtId="44" fontId="16" fillId="33" borderId="27" xfId="1" applyFont="1" applyFill="1" applyBorder="1"/>
    <xf numFmtId="44" fontId="1" fillId="0" borderId="25" xfId="1" applyFont="1" applyFill="1" applyBorder="1"/>
    <xf numFmtId="44" fontId="1" fillId="0" borderId="26" xfId="1" applyFont="1" applyBorder="1" applyAlignment="1"/>
    <xf numFmtId="44" fontId="1" fillId="34" borderId="28" xfId="1" applyFont="1" applyFill="1" applyBorder="1"/>
    <xf numFmtId="164" fontId="16" fillId="0" borderId="14" xfId="1" applyNumberFormat="1" applyFont="1" applyBorder="1"/>
    <xf numFmtId="44" fontId="1" fillId="0" borderId="26" xfId="1" applyFont="1" applyFill="1" applyBorder="1"/>
    <xf numFmtId="44" fontId="0" fillId="34" borderId="28" xfId="1" applyFont="1" applyFill="1" applyBorder="1"/>
    <xf numFmtId="164" fontId="16" fillId="34" borderId="10" xfId="1" applyNumberFormat="1" applyFont="1" applyFill="1" applyBorder="1"/>
    <xf numFmtId="164" fontId="16" fillId="34" borderId="22" xfId="1" applyNumberFormat="1" applyFont="1" applyFill="1" applyBorder="1"/>
    <xf numFmtId="164" fontId="0" fillId="0" borderId="0" xfId="0" applyNumberFormat="1"/>
    <xf numFmtId="164" fontId="16" fillId="0" borderId="0" xfId="0" applyNumberFormat="1" applyFont="1"/>
    <xf numFmtId="0" fontId="19" fillId="0" borderId="0" xfId="0" applyFont="1"/>
    <xf numFmtId="0" fontId="20" fillId="0" borderId="0" xfId="0" applyFont="1"/>
    <xf numFmtId="165" fontId="0" fillId="0" borderId="0" xfId="0" applyNumberFormat="1"/>
    <xf numFmtId="164" fontId="18" fillId="0" borderId="0" xfId="0" applyNumberFormat="1" applyFont="1"/>
    <xf numFmtId="164" fontId="16" fillId="33" borderId="19" xfId="0" applyNumberFormat="1" applyFont="1" applyFill="1" applyBorder="1" applyAlignment="1">
      <alignment horizontal="center"/>
    </xf>
    <xf numFmtId="164" fontId="16" fillId="33" borderId="11" xfId="0" applyNumberFormat="1" applyFont="1" applyFill="1" applyBorder="1" applyAlignment="1">
      <alignment horizontal="center"/>
    </xf>
    <xf numFmtId="164" fontId="16" fillId="33" borderId="20" xfId="0" applyNumberFormat="1" applyFont="1" applyFill="1" applyBorder="1" applyAlignment="1">
      <alignment horizontal="center"/>
    </xf>
    <xf numFmtId="164" fontId="16" fillId="33" borderId="14" xfId="0" applyNumberFormat="1" applyFont="1" applyFill="1" applyBorder="1" applyAlignment="1">
      <alignment horizontal="center"/>
    </xf>
    <xf numFmtId="164" fontId="16" fillId="33" borderId="21" xfId="0" applyNumberFormat="1" applyFont="1" applyFill="1" applyBorder="1" applyAlignment="1">
      <alignment horizontal="center"/>
    </xf>
    <xf numFmtId="164" fontId="16" fillId="33" borderId="16" xfId="0" applyNumberFormat="1" applyFont="1" applyFill="1" applyBorder="1" applyAlignment="1">
      <alignment horizontal="center"/>
    </xf>
    <xf numFmtId="164" fontId="0" fillId="0" borderId="20" xfId="0" applyNumberFormat="1" applyBorder="1"/>
    <xf numFmtId="164" fontId="0" fillId="0" borderId="14" xfId="0" applyNumberFormat="1" applyBorder="1"/>
    <xf numFmtId="44" fontId="0" fillId="35" borderId="0" xfId="1" applyFont="1" applyFill="1" applyBorder="1"/>
    <xf numFmtId="44" fontId="1" fillId="35" borderId="0" xfId="1" applyFont="1" applyFill="1" applyBorder="1" applyAlignment="1"/>
    <xf numFmtId="44" fontId="1" fillId="0" borderId="26" xfId="1" applyFont="1" applyFill="1" applyBorder="1" applyAlignment="1"/>
    <xf numFmtId="44" fontId="1" fillId="0" borderId="0" xfId="1" applyFont="1" applyFill="1" applyBorder="1" applyAlignment="1"/>
    <xf numFmtId="165" fontId="16" fillId="0" borderId="14" xfId="1" applyNumberFormat="1" applyFont="1" applyBorder="1"/>
    <xf numFmtId="165" fontId="16" fillId="0" borderId="14" xfId="1" applyNumberFormat="1" applyFont="1" applyFill="1" applyBorder="1"/>
    <xf numFmtId="165" fontId="0" fillId="0" borderId="14" xfId="1" applyNumberFormat="1" applyFont="1" applyBorder="1"/>
    <xf numFmtId="164" fontId="16" fillId="0" borderId="14" xfId="1" applyNumberFormat="1" applyFont="1" applyFill="1" applyBorder="1"/>
    <xf numFmtId="165" fontId="16" fillId="0" borderId="0" xfId="0" applyNumberFormat="1" applyFont="1"/>
    <xf numFmtId="164" fontId="16" fillId="33" borderId="19" xfId="1" applyNumberFormat="1" applyFont="1" applyFill="1" applyBorder="1" applyAlignment="1">
      <alignment horizontal="center"/>
    </xf>
    <xf numFmtId="164" fontId="16" fillId="33" borderId="20" xfId="1" applyNumberFormat="1" applyFont="1" applyFill="1" applyBorder="1" applyAlignment="1">
      <alignment horizontal="center"/>
    </xf>
    <xf numFmtId="164" fontId="16" fillId="33" borderId="21" xfId="1" applyNumberFormat="1" applyFont="1" applyFill="1" applyBorder="1" applyAlignment="1">
      <alignment horizontal="center"/>
    </xf>
    <xf numFmtId="164" fontId="0" fillId="0" borderId="19" xfId="1" applyNumberFormat="1" applyFont="1" applyBorder="1"/>
    <xf numFmtId="0" fontId="0" fillId="0" borderId="19" xfId="0" applyBorder="1"/>
    <xf numFmtId="164" fontId="0" fillId="0" borderId="21" xfId="0" applyNumberFormat="1" applyBorder="1"/>
    <xf numFmtId="44" fontId="16" fillId="33" borderId="19" xfId="1" applyFont="1" applyFill="1" applyBorder="1" applyAlignment="1">
      <alignment horizontal="center"/>
    </xf>
    <xf numFmtId="44" fontId="16" fillId="33" borderId="20" xfId="1" applyFont="1" applyFill="1" applyBorder="1" applyAlignment="1">
      <alignment horizontal="center"/>
    </xf>
    <xf numFmtId="44" fontId="0" fillId="33" borderId="21" xfId="1" applyFont="1" applyFill="1" applyBorder="1"/>
    <xf numFmtId="0" fontId="16" fillId="33" borderId="19" xfId="0" applyFont="1" applyFill="1" applyBorder="1" applyAlignment="1">
      <alignment horizontal="center" vertical="center"/>
    </xf>
    <xf numFmtId="0" fontId="16" fillId="33" borderId="20" xfId="0" applyFont="1" applyFill="1" applyBorder="1" applyAlignment="1">
      <alignment horizontal="center" vertical="center"/>
    </xf>
    <xf numFmtId="0" fontId="16" fillId="33" borderId="21" xfId="0" applyFont="1" applyFill="1" applyBorder="1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opLeftCell="A14" workbookViewId="0">
      <selection activeCell="E41" sqref="E41"/>
    </sheetView>
  </sheetViews>
  <sheetFormatPr baseColWidth="10" defaultRowHeight="15" x14ac:dyDescent="0.25"/>
  <cols>
    <col min="1" max="1" width="11.42578125" style="3"/>
    <col min="2" max="2" width="15" style="3" bestFit="1" customWidth="1"/>
    <col min="3" max="3" width="30.7109375" bestFit="1" customWidth="1"/>
    <col min="4" max="4" width="7.140625" style="3" bestFit="1" customWidth="1"/>
    <col min="5" max="10" width="12.28515625" style="4" bestFit="1" customWidth="1"/>
  </cols>
  <sheetData>
    <row r="1" spans="1:10" s="32" customFormat="1" ht="17.25" x14ac:dyDescent="0.3">
      <c r="A1" s="134" t="s">
        <v>60</v>
      </c>
      <c r="B1" s="134"/>
      <c r="C1" s="134"/>
      <c r="D1" s="134"/>
      <c r="E1" s="134"/>
      <c r="F1" s="134"/>
      <c r="G1" s="33"/>
      <c r="H1" s="33"/>
      <c r="I1" s="33"/>
      <c r="J1" s="33"/>
    </row>
    <row r="5" spans="1:10" ht="15.75" thickBot="1" x14ac:dyDescent="0.3"/>
    <row r="6" spans="1:10" s="2" customFormat="1" x14ac:dyDescent="0.25">
      <c r="A6" s="128" t="s">
        <v>0</v>
      </c>
      <c r="B6" s="131" t="s">
        <v>1</v>
      </c>
      <c r="C6" s="128" t="s">
        <v>2</v>
      </c>
      <c r="D6" s="128" t="s">
        <v>3</v>
      </c>
      <c r="E6" s="18" t="s">
        <v>4</v>
      </c>
      <c r="F6" s="18" t="s">
        <v>6</v>
      </c>
      <c r="G6" s="18" t="s">
        <v>8</v>
      </c>
      <c r="H6" s="18" t="s">
        <v>10</v>
      </c>
      <c r="I6" s="18" t="s">
        <v>12</v>
      </c>
      <c r="J6" s="37" t="s">
        <v>14</v>
      </c>
    </row>
    <row r="7" spans="1:10" s="2" customFormat="1" x14ac:dyDescent="0.25">
      <c r="A7" s="129"/>
      <c r="B7" s="132"/>
      <c r="C7" s="129"/>
      <c r="D7" s="129"/>
      <c r="E7" s="19" t="s">
        <v>54</v>
      </c>
      <c r="F7" s="19" t="s">
        <v>55</v>
      </c>
      <c r="G7" s="19" t="s">
        <v>73</v>
      </c>
      <c r="H7" s="19" t="s">
        <v>56</v>
      </c>
      <c r="I7" s="19" t="s">
        <v>57</v>
      </c>
      <c r="J7" s="38" t="s">
        <v>58</v>
      </c>
    </row>
    <row r="8" spans="1:10" s="1" customFormat="1" x14ac:dyDescent="0.25">
      <c r="A8" s="129"/>
      <c r="B8" s="132"/>
      <c r="C8" s="129"/>
      <c r="D8" s="129"/>
      <c r="E8" s="19" t="s">
        <v>51</v>
      </c>
      <c r="F8" s="19" t="s">
        <v>51</v>
      </c>
      <c r="G8" s="19" t="s">
        <v>51</v>
      </c>
      <c r="H8" s="19" t="s">
        <v>51</v>
      </c>
      <c r="I8" s="19" t="s">
        <v>51</v>
      </c>
      <c r="J8" s="38" t="s">
        <v>51</v>
      </c>
    </row>
    <row r="9" spans="1:10" ht="15.75" thickBot="1" x14ac:dyDescent="0.3">
      <c r="A9" s="130"/>
      <c r="B9" s="133"/>
      <c r="C9" s="130"/>
      <c r="D9" s="130"/>
      <c r="E9" s="20"/>
      <c r="F9" s="20"/>
      <c r="G9" s="20"/>
      <c r="H9" s="20"/>
      <c r="I9" s="20"/>
      <c r="J9" s="39"/>
    </row>
    <row r="10" spans="1:10" x14ac:dyDescent="0.25">
      <c r="A10" s="28"/>
      <c r="B10" s="29"/>
      <c r="C10" s="28"/>
      <c r="D10" s="28"/>
      <c r="E10" s="21"/>
      <c r="F10" s="21"/>
      <c r="G10" s="21"/>
      <c r="H10" s="21"/>
      <c r="I10" s="21"/>
      <c r="J10" s="40"/>
    </row>
    <row r="11" spans="1:10" x14ac:dyDescent="0.25">
      <c r="A11" s="14">
        <v>20192020</v>
      </c>
      <c r="B11" s="16">
        <v>11045119</v>
      </c>
      <c r="C11" s="17" t="s">
        <v>21</v>
      </c>
      <c r="D11" s="14">
        <v>1</v>
      </c>
      <c r="E11" s="21">
        <v>0</v>
      </c>
      <c r="F11" s="21">
        <v>47844</v>
      </c>
      <c r="G11" s="21">
        <v>0</v>
      </c>
      <c r="H11" s="21">
        <v>3386</v>
      </c>
      <c r="I11" s="21">
        <v>5120</v>
      </c>
      <c r="J11" s="40">
        <v>0</v>
      </c>
    </row>
    <row r="12" spans="1:10" x14ac:dyDescent="0.25">
      <c r="A12" s="14">
        <v>20192020</v>
      </c>
      <c r="B12" s="16">
        <v>11045127</v>
      </c>
      <c r="C12" s="17" t="s">
        <v>22</v>
      </c>
      <c r="D12" s="14">
        <v>2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40">
        <v>0</v>
      </c>
    </row>
    <row r="13" spans="1:10" x14ac:dyDescent="0.25">
      <c r="A13" s="14">
        <v>20192020</v>
      </c>
      <c r="B13" s="16">
        <v>11045051</v>
      </c>
      <c r="C13" s="17" t="s">
        <v>20</v>
      </c>
      <c r="D13" s="14">
        <v>3</v>
      </c>
      <c r="E13" s="21">
        <v>2411</v>
      </c>
      <c r="F13" s="21">
        <v>0</v>
      </c>
      <c r="G13" s="21">
        <v>0</v>
      </c>
      <c r="H13" s="21">
        <v>0</v>
      </c>
      <c r="I13" s="21">
        <v>761</v>
      </c>
      <c r="J13" s="40">
        <v>0</v>
      </c>
    </row>
    <row r="14" spans="1:10" x14ac:dyDescent="0.25">
      <c r="A14" s="14">
        <v>20192020</v>
      </c>
      <c r="B14" s="16">
        <v>11045135</v>
      </c>
      <c r="C14" s="17" t="s">
        <v>23</v>
      </c>
      <c r="D14" s="14">
        <v>3</v>
      </c>
      <c r="E14" s="21">
        <v>36477</v>
      </c>
      <c r="F14" s="21">
        <v>0</v>
      </c>
      <c r="G14" s="21">
        <v>0</v>
      </c>
      <c r="H14" s="21">
        <v>19081</v>
      </c>
      <c r="I14" s="21">
        <v>85082</v>
      </c>
      <c r="J14" s="40">
        <v>131</v>
      </c>
    </row>
    <row r="15" spans="1:10" x14ac:dyDescent="0.25">
      <c r="A15" s="14">
        <v>20192020</v>
      </c>
      <c r="B15" s="16">
        <v>13623616</v>
      </c>
      <c r="C15" s="17" t="s">
        <v>47</v>
      </c>
      <c r="D15" s="14">
        <v>3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40">
        <v>0</v>
      </c>
    </row>
    <row r="16" spans="1:10" x14ac:dyDescent="0.25">
      <c r="A16" s="14">
        <v>20192020</v>
      </c>
      <c r="B16" s="16">
        <v>11045143</v>
      </c>
      <c r="C16" s="17" t="s">
        <v>24</v>
      </c>
      <c r="D16" s="14">
        <v>4</v>
      </c>
      <c r="E16" s="21">
        <v>14994</v>
      </c>
      <c r="F16" s="21">
        <v>0</v>
      </c>
      <c r="G16" s="21">
        <v>0</v>
      </c>
      <c r="H16" s="21">
        <v>6572</v>
      </c>
      <c r="I16" s="21">
        <v>7551</v>
      </c>
      <c r="J16" s="40">
        <v>0</v>
      </c>
    </row>
    <row r="17" spans="1:10" x14ac:dyDescent="0.25">
      <c r="A17" s="14">
        <v>20192020</v>
      </c>
      <c r="B17" s="16">
        <v>11045150</v>
      </c>
      <c r="C17" s="17" t="s">
        <v>25</v>
      </c>
      <c r="D17" s="14">
        <v>5</v>
      </c>
      <c r="E17" s="21">
        <v>50704</v>
      </c>
      <c r="F17" s="21">
        <v>201</v>
      </c>
      <c r="G17" s="21">
        <v>0</v>
      </c>
      <c r="H17" s="21">
        <v>1834</v>
      </c>
      <c r="I17" s="21">
        <v>14321</v>
      </c>
      <c r="J17" s="40">
        <v>302</v>
      </c>
    </row>
    <row r="18" spans="1:10" x14ac:dyDescent="0.25">
      <c r="A18" s="14">
        <v>20192020</v>
      </c>
      <c r="B18" s="16">
        <v>11042918</v>
      </c>
      <c r="C18" s="17" t="s">
        <v>17</v>
      </c>
      <c r="D18" s="14">
        <v>6</v>
      </c>
      <c r="E18" s="21">
        <v>0</v>
      </c>
      <c r="F18" s="21">
        <v>0</v>
      </c>
      <c r="G18" s="21">
        <v>113</v>
      </c>
      <c r="H18" s="21">
        <v>0</v>
      </c>
      <c r="I18" s="21">
        <v>0</v>
      </c>
      <c r="J18" s="40">
        <v>0</v>
      </c>
    </row>
    <row r="19" spans="1:10" x14ac:dyDescent="0.25">
      <c r="A19" s="14">
        <v>20192020</v>
      </c>
      <c r="B19" s="16">
        <v>11045168</v>
      </c>
      <c r="C19" s="17" t="s">
        <v>26</v>
      </c>
      <c r="D19" s="14">
        <v>6</v>
      </c>
      <c r="E19" s="21">
        <v>0</v>
      </c>
      <c r="F19" s="21">
        <v>0</v>
      </c>
      <c r="G19" s="21">
        <v>77595</v>
      </c>
      <c r="H19" s="21">
        <v>4576</v>
      </c>
      <c r="I19" s="21">
        <v>27403</v>
      </c>
      <c r="J19" s="40">
        <v>338151</v>
      </c>
    </row>
    <row r="20" spans="1:10" x14ac:dyDescent="0.25">
      <c r="A20" s="14">
        <v>20192020</v>
      </c>
      <c r="B20" s="16">
        <v>11045176</v>
      </c>
      <c r="C20" s="17" t="s">
        <v>27</v>
      </c>
      <c r="D20" s="14">
        <v>6</v>
      </c>
      <c r="E20" s="21">
        <v>5</v>
      </c>
      <c r="F20" s="21">
        <v>82987</v>
      </c>
      <c r="G20" s="21">
        <v>0</v>
      </c>
      <c r="H20" s="21">
        <v>27015</v>
      </c>
      <c r="I20" s="21">
        <v>38726</v>
      </c>
      <c r="J20" s="40">
        <v>352885</v>
      </c>
    </row>
    <row r="21" spans="1:10" x14ac:dyDescent="0.25">
      <c r="A21" s="14">
        <v>20192020</v>
      </c>
      <c r="B21" s="16">
        <v>11045184</v>
      </c>
      <c r="C21" s="17" t="s">
        <v>28</v>
      </c>
      <c r="D21" s="14">
        <v>6</v>
      </c>
      <c r="E21" s="21">
        <v>125432</v>
      </c>
      <c r="F21" s="21">
        <v>673</v>
      </c>
      <c r="G21" s="21">
        <v>0</v>
      </c>
      <c r="H21" s="21">
        <v>34557</v>
      </c>
      <c r="I21" s="21">
        <v>120116</v>
      </c>
      <c r="J21" s="40">
        <v>34444</v>
      </c>
    </row>
    <row r="22" spans="1:10" x14ac:dyDescent="0.25">
      <c r="A22" s="14">
        <v>20192020</v>
      </c>
      <c r="B22" s="16">
        <v>11045192</v>
      </c>
      <c r="C22" s="17" t="s">
        <v>29</v>
      </c>
      <c r="D22" s="14">
        <v>6</v>
      </c>
      <c r="E22" s="21">
        <v>0</v>
      </c>
      <c r="F22" s="21">
        <v>126720</v>
      </c>
      <c r="G22" s="21">
        <v>0</v>
      </c>
      <c r="H22" s="21">
        <v>47171</v>
      </c>
      <c r="I22" s="21">
        <v>25719</v>
      </c>
      <c r="J22" s="40">
        <v>324572</v>
      </c>
    </row>
    <row r="23" spans="1:10" x14ac:dyDescent="0.25">
      <c r="A23" s="14">
        <v>20192020</v>
      </c>
      <c r="B23" s="16">
        <v>11045200</v>
      </c>
      <c r="C23" s="17" t="s">
        <v>30</v>
      </c>
      <c r="D23" s="14">
        <v>6</v>
      </c>
      <c r="E23" s="21">
        <v>152226</v>
      </c>
      <c r="F23" s="21">
        <v>49236</v>
      </c>
      <c r="G23" s="21">
        <v>0</v>
      </c>
      <c r="H23" s="21">
        <v>12408</v>
      </c>
      <c r="I23" s="21">
        <v>17154</v>
      </c>
      <c r="J23" s="40">
        <v>539075</v>
      </c>
    </row>
    <row r="24" spans="1:10" x14ac:dyDescent="0.25">
      <c r="A24" s="14">
        <v>20192020</v>
      </c>
      <c r="B24" s="16">
        <v>12431656</v>
      </c>
      <c r="C24" s="17" t="s">
        <v>42</v>
      </c>
      <c r="D24" s="14">
        <v>6</v>
      </c>
      <c r="E24" s="21">
        <v>0</v>
      </c>
      <c r="F24" s="21">
        <v>0</v>
      </c>
      <c r="G24" s="21">
        <v>1954</v>
      </c>
      <c r="H24" s="21">
        <v>0</v>
      </c>
      <c r="I24" s="21">
        <v>0</v>
      </c>
      <c r="J24" s="40">
        <v>0</v>
      </c>
    </row>
    <row r="25" spans="1:10" x14ac:dyDescent="0.25">
      <c r="A25" s="14">
        <v>20192020</v>
      </c>
      <c r="B25" s="16">
        <v>12599213</v>
      </c>
      <c r="C25" s="17" t="s">
        <v>43</v>
      </c>
      <c r="D25" s="14">
        <v>6</v>
      </c>
      <c r="E25" s="21">
        <v>0</v>
      </c>
      <c r="F25" s="21">
        <v>0</v>
      </c>
      <c r="G25" s="21">
        <v>58</v>
      </c>
      <c r="H25" s="21">
        <v>0</v>
      </c>
      <c r="I25" s="21">
        <v>0</v>
      </c>
      <c r="J25" s="40">
        <v>0</v>
      </c>
    </row>
    <row r="26" spans="1:10" x14ac:dyDescent="0.25">
      <c r="A26" s="14">
        <v>20192020</v>
      </c>
      <c r="B26" s="16">
        <v>12694659</v>
      </c>
      <c r="C26" s="17" t="s">
        <v>44</v>
      </c>
      <c r="D26" s="14">
        <v>6</v>
      </c>
      <c r="E26" s="21">
        <v>15</v>
      </c>
      <c r="F26" s="21">
        <v>0</v>
      </c>
      <c r="G26" s="21">
        <v>0</v>
      </c>
      <c r="H26" s="21">
        <v>0</v>
      </c>
      <c r="I26" s="21">
        <v>0</v>
      </c>
      <c r="J26" s="40">
        <v>0</v>
      </c>
    </row>
    <row r="27" spans="1:10" x14ac:dyDescent="0.25">
      <c r="A27" s="14">
        <v>20192020</v>
      </c>
      <c r="B27" s="16">
        <v>12797577</v>
      </c>
      <c r="C27" s="17" t="s">
        <v>46</v>
      </c>
      <c r="D27" s="14">
        <v>6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40">
        <v>0</v>
      </c>
    </row>
    <row r="28" spans="1:10" x14ac:dyDescent="0.25">
      <c r="A28" s="14">
        <v>20192020</v>
      </c>
      <c r="B28" s="16">
        <v>11045218</v>
      </c>
      <c r="C28" s="17" t="s">
        <v>31</v>
      </c>
      <c r="D28" s="14">
        <v>7</v>
      </c>
      <c r="E28" s="21">
        <v>0</v>
      </c>
      <c r="F28" s="21">
        <v>0</v>
      </c>
      <c r="G28" s="21">
        <v>71754</v>
      </c>
      <c r="H28" s="21">
        <v>10315</v>
      </c>
      <c r="I28" s="21">
        <v>14347</v>
      </c>
      <c r="J28" s="40">
        <v>0</v>
      </c>
    </row>
    <row r="29" spans="1:10" x14ac:dyDescent="0.25">
      <c r="A29" s="14">
        <v>20192020</v>
      </c>
      <c r="B29" s="16">
        <v>11045226</v>
      </c>
      <c r="C29" s="17" t="s">
        <v>32</v>
      </c>
      <c r="D29" s="14">
        <v>8</v>
      </c>
      <c r="E29" s="21">
        <v>0</v>
      </c>
      <c r="F29" s="21">
        <v>153240</v>
      </c>
      <c r="G29" s="21">
        <v>0</v>
      </c>
      <c r="H29" s="21">
        <v>69023</v>
      </c>
      <c r="I29" s="21">
        <v>123025</v>
      </c>
      <c r="J29" s="40">
        <v>0</v>
      </c>
    </row>
    <row r="30" spans="1:10" x14ac:dyDescent="0.25">
      <c r="A30" s="14">
        <v>20192020</v>
      </c>
      <c r="B30" s="16">
        <v>11043866</v>
      </c>
      <c r="C30" s="17" t="s">
        <v>18</v>
      </c>
      <c r="D30" s="14">
        <v>9</v>
      </c>
      <c r="E30" s="21">
        <v>1895</v>
      </c>
      <c r="F30" s="21">
        <v>0</v>
      </c>
      <c r="G30" s="21">
        <v>0</v>
      </c>
      <c r="H30" s="21">
        <v>0</v>
      </c>
      <c r="I30" s="21">
        <v>0</v>
      </c>
      <c r="J30" s="40">
        <v>0</v>
      </c>
    </row>
    <row r="31" spans="1:10" x14ac:dyDescent="0.25">
      <c r="A31" s="14">
        <v>20192020</v>
      </c>
      <c r="B31" s="16">
        <v>11045234</v>
      </c>
      <c r="C31" s="17" t="s">
        <v>33</v>
      </c>
      <c r="D31" s="14">
        <v>9</v>
      </c>
      <c r="E31" s="21">
        <v>110106</v>
      </c>
      <c r="F31" s="21">
        <v>530</v>
      </c>
      <c r="G31" s="21">
        <v>6529</v>
      </c>
      <c r="H31" s="21">
        <v>28742</v>
      </c>
      <c r="I31" s="21">
        <v>87997</v>
      </c>
      <c r="J31" s="40">
        <v>0</v>
      </c>
    </row>
    <row r="32" spans="1:10" x14ac:dyDescent="0.25">
      <c r="A32" s="14">
        <v>20192020</v>
      </c>
      <c r="B32" s="16">
        <v>11042686</v>
      </c>
      <c r="C32" s="17" t="s">
        <v>16</v>
      </c>
      <c r="D32" s="14">
        <v>10</v>
      </c>
      <c r="E32" s="21">
        <v>37691</v>
      </c>
      <c r="F32" s="21">
        <v>0</v>
      </c>
      <c r="G32" s="21">
        <v>0</v>
      </c>
      <c r="H32" s="21">
        <v>2622</v>
      </c>
      <c r="I32" s="21">
        <v>4949</v>
      </c>
      <c r="J32" s="40">
        <v>0</v>
      </c>
    </row>
    <row r="33" spans="1:10" x14ac:dyDescent="0.25">
      <c r="A33" s="14">
        <v>20192020</v>
      </c>
      <c r="B33" s="16">
        <v>11044088</v>
      </c>
      <c r="C33" s="17" t="s">
        <v>19</v>
      </c>
      <c r="D33" s="14">
        <v>11</v>
      </c>
      <c r="E33" s="21">
        <v>13419</v>
      </c>
      <c r="F33" s="21">
        <v>0</v>
      </c>
      <c r="G33" s="21">
        <v>0</v>
      </c>
      <c r="H33" s="21">
        <v>1119</v>
      </c>
      <c r="I33" s="21">
        <v>11610</v>
      </c>
      <c r="J33" s="40">
        <v>0</v>
      </c>
    </row>
    <row r="34" spans="1:10" x14ac:dyDescent="0.25">
      <c r="A34" s="14">
        <v>20192020</v>
      </c>
      <c r="B34" s="16">
        <v>11045242</v>
      </c>
      <c r="C34" s="17" t="s">
        <v>34</v>
      </c>
      <c r="D34" s="14">
        <v>11</v>
      </c>
      <c r="E34" s="21">
        <v>14914</v>
      </c>
      <c r="F34" s="21">
        <v>821</v>
      </c>
      <c r="G34" s="21">
        <v>0</v>
      </c>
      <c r="H34" s="21">
        <v>0</v>
      </c>
      <c r="I34" s="21">
        <v>0</v>
      </c>
      <c r="J34" s="40">
        <v>0</v>
      </c>
    </row>
    <row r="35" spans="1:10" x14ac:dyDescent="0.25">
      <c r="A35" s="14">
        <v>20192020</v>
      </c>
      <c r="B35" s="16">
        <v>11045333</v>
      </c>
      <c r="C35" s="17" t="s">
        <v>41</v>
      </c>
      <c r="D35" s="14">
        <v>12</v>
      </c>
      <c r="E35" s="21">
        <v>23955</v>
      </c>
      <c r="F35" s="21">
        <v>0</v>
      </c>
      <c r="G35" s="21">
        <v>0</v>
      </c>
      <c r="H35" s="21">
        <v>0</v>
      </c>
      <c r="I35" s="21">
        <v>17540</v>
      </c>
      <c r="J35" s="40">
        <v>0</v>
      </c>
    </row>
    <row r="36" spans="1:10" x14ac:dyDescent="0.25">
      <c r="A36" s="14">
        <v>20192020</v>
      </c>
      <c r="B36" s="16">
        <v>11045267</v>
      </c>
      <c r="C36" s="17" t="s">
        <v>35</v>
      </c>
      <c r="D36" s="14">
        <v>13</v>
      </c>
      <c r="E36" s="21">
        <v>94593</v>
      </c>
      <c r="F36" s="21">
        <v>0</v>
      </c>
      <c r="G36" s="21">
        <v>0</v>
      </c>
      <c r="H36" s="21">
        <v>31301</v>
      </c>
      <c r="I36" s="21">
        <v>28870</v>
      </c>
      <c r="J36" s="40">
        <v>0</v>
      </c>
    </row>
    <row r="37" spans="1:10" x14ac:dyDescent="0.25">
      <c r="A37" s="14">
        <v>20192020</v>
      </c>
      <c r="B37" s="16">
        <v>11045275</v>
      </c>
      <c r="C37" s="17" t="s">
        <v>36</v>
      </c>
      <c r="D37" s="14">
        <v>14</v>
      </c>
      <c r="E37" s="21">
        <v>44439</v>
      </c>
      <c r="F37" s="21">
        <v>0</v>
      </c>
      <c r="G37" s="21">
        <v>0</v>
      </c>
      <c r="H37" s="21">
        <v>3630</v>
      </c>
      <c r="I37" s="21">
        <v>18</v>
      </c>
      <c r="J37" s="40">
        <v>0</v>
      </c>
    </row>
    <row r="38" spans="1:10" x14ac:dyDescent="0.25">
      <c r="A38" s="14">
        <v>20192020</v>
      </c>
      <c r="B38" s="16">
        <v>11045283</v>
      </c>
      <c r="C38" s="17" t="s">
        <v>37</v>
      </c>
      <c r="D38" s="14">
        <v>15</v>
      </c>
      <c r="E38" s="21">
        <v>0</v>
      </c>
      <c r="F38" s="21">
        <v>121152</v>
      </c>
      <c r="G38" s="21">
        <v>0</v>
      </c>
      <c r="H38" s="21">
        <v>53075</v>
      </c>
      <c r="I38" s="21">
        <v>110354</v>
      </c>
      <c r="J38" s="40">
        <v>809</v>
      </c>
    </row>
    <row r="39" spans="1:10" x14ac:dyDescent="0.25">
      <c r="A39" s="14">
        <v>20192020</v>
      </c>
      <c r="B39" s="16">
        <v>11045291</v>
      </c>
      <c r="C39" s="17" t="s">
        <v>38</v>
      </c>
      <c r="D39" s="14">
        <v>16</v>
      </c>
      <c r="E39" s="21">
        <v>77163</v>
      </c>
      <c r="F39" s="21">
        <v>712</v>
      </c>
      <c r="G39" s="21">
        <v>921</v>
      </c>
      <c r="H39" s="21">
        <v>21932</v>
      </c>
      <c r="I39" s="21">
        <v>25964</v>
      </c>
      <c r="J39" s="40">
        <v>0</v>
      </c>
    </row>
    <row r="40" spans="1:10" x14ac:dyDescent="0.25">
      <c r="A40" s="14">
        <v>20192020</v>
      </c>
      <c r="B40" s="16">
        <v>11045309</v>
      </c>
      <c r="C40" s="17" t="s">
        <v>39</v>
      </c>
      <c r="D40" s="14">
        <v>16</v>
      </c>
      <c r="E40" s="21">
        <v>64109</v>
      </c>
      <c r="F40" s="21">
        <v>0</v>
      </c>
      <c r="G40" s="21">
        <v>0</v>
      </c>
      <c r="H40" s="21">
        <v>8216</v>
      </c>
      <c r="I40" s="21">
        <v>28656</v>
      </c>
      <c r="J40" s="40">
        <v>3431</v>
      </c>
    </row>
    <row r="41" spans="1:10" x14ac:dyDescent="0.25">
      <c r="A41" s="14">
        <v>20192020</v>
      </c>
      <c r="B41" s="16">
        <v>11045317</v>
      </c>
      <c r="C41" s="17" t="s">
        <v>40</v>
      </c>
      <c r="D41" s="14">
        <v>16</v>
      </c>
      <c r="E41" s="21">
        <v>97540</v>
      </c>
      <c r="F41" s="21">
        <v>2123</v>
      </c>
      <c r="G41" s="21">
        <v>0</v>
      </c>
      <c r="H41" s="21">
        <v>15358</v>
      </c>
      <c r="I41" s="21">
        <v>502833</v>
      </c>
      <c r="J41" s="40">
        <v>0</v>
      </c>
    </row>
    <row r="42" spans="1:10" x14ac:dyDescent="0.25">
      <c r="A42" s="14">
        <v>20192020</v>
      </c>
      <c r="B42" s="16">
        <v>12730628</v>
      </c>
      <c r="C42" s="17" t="s">
        <v>45</v>
      </c>
      <c r="D42" s="14">
        <v>17</v>
      </c>
      <c r="E42" s="21">
        <v>24333</v>
      </c>
      <c r="F42" s="21">
        <v>0</v>
      </c>
      <c r="G42" s="21">
        <v>0</v>
      </c>
      <c r="H42" s="21">
        <v>0</v>
      </c>
      <c r="I42" s="21">
        <v>0</v>
      </c>
      <c r="J42" s="40">
        <v>0</v>
      </c>
    </row>
    <row r="43" spans="1:10" x14ac:dyDescent="0.25">
      <c r="A43" s="14">
        <v>20192020</v>
      </c>
      <c r="B43" s="16">
        <v>14665293</v>
      </c>
      <c r="C43" s="17" t="s">
        <v>48</v>
      </c>
      <c r="D43" s="14">
        <v>17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40">
        <v>0</v>
      </c>
    </row>
    <row r="44" spans="1:10" x14ac:dyDescent="0.25">
      <c r="A44" s="14">
        <v>20192020</v>
      </c>
      <c r="B44" s="16">
        <v>18456327</v>
      </c>
      <c r="C44" s="17" t="s">
        <v>50</v>
      </c>
      <c r="D44" s="14">
        <v>17</v>
      </c>
      <c r="E44" s="21">
        <v>49270</v>
      </c>
      <c r="F44" s="21">
        <v>0</v>
      </c>
      <c r="G44" s="21">
        <v>0</v>
      </c>
      <c r="H44" s="21">
        <v>0</v>
      </c>
      <c r="I44" s="21">
        <v>41</v>
      </c>
      <c r="J44" s="40">
        <v>0</v>
      </c>
    </row>
    <row r="45" spans="1:10" ht="15.75" thickBot="1" x14ac:dyDescent="0.3">
      <c r="A45" s="15">
        <v>20192020</v>
      </c>
      <c r="B45" s="7">
        <v>16258899</v>
      </c>
      <c r="C45" s="41" t="s">
        <v>49</v>
      </c>
      <c r="D45" s="15">
        <v>18</v>
      </c>
      <c r="E45" s="42">
        <v>52537</v>
      </c>
      <c r="F45" s="42">
        <v>40330</v>
      </c>
      <c r="G45" s="42">
        <v>0</v>
      </c>
      <c r="H45" s="42">
        <v>0</v>
      </c>
      <c r="I45" s="42">
        <v>0</v>
      </c>
      <c r="J45" s="43">
        <v>0</v>
      </c>
    </row>
    <row r="46" spans="1:10" ht="15.75" thickBot="1" x14ac:dyDescent="0.3">
      <c r="C46" s="22" t="s">
        <v>59</v>
      </c>
      <c r="D46" s="23"/>
      <c r="E46" s="24">
        <f t="shared" ref="E46:J46" si="0">SUM(E11:E45)</f>
        <v>1088228</v>
      </c>
      <c r="F46" s="24">
        <f t="shared" si="0"/>
        <v>626569</v>
      </c>
      <c r="G46" s="24">
        <f t="shared" si="0"/>
        <v>158924</v>
      </c>
      <c r="H46" s="24">
        <f t="shared" si="0"/>
        <v>401933</v>
      </c>
      <c r="I46" s="24">
        <f t="shared" si="0"/>
        <v>1298157</v>
      </c>
      <c r="J46" s="44">
        <f t="shared" si="0"/>
        <v>1593800</v>
      </c>
    </row>
  </sheetData>
  <sortState xmlns:xlrd2="http://schemas.microsoft.com/office/spreadsheetml/2017/richdata2" ref="A11:J45">
    <sortCondition ref="D11:D45"/>
    <sortCondition ref="B11:B45"/>
  </sortState>
  <mergeCells count="5">
    <mergeCell ref="A6:A9"/>
    <mergeCell ref="B6:B9"/>
    <mergeCell ref="C6:C9"/>
    <mergeCell ref="D6:D9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"/>
  <sheetViews>
    <sheetView topLeftCell="D37" workbookViewId="0">
      <selection activeCell="X46" sqref="X46"/>
    </sheetView>
  </sheetViews>
  <sheetFormatPr baseColWidth="10" defaultRowHeight="15" x14ac:dyDescent="0.25"/>
  <cols>
    <col min="1" max="1" width="9" bestFit="1" customWidth="1"/>
    <col min="2" max="2" width="15" bestFit="1" customWidth="1"/>
    <col min="3" max="3" width="30.7109375" bestFit="1" customWidth="1"/>
    <col min="4" max="4" width="7.140625" bestFit="1" customWidth="1"/>
    <col min="5" max="5" width="12.28515625" bestFit="1" customWidth="1"/>
    <col min="6" max="6" width="13.85546875" bestFit="1" customWidth="1"/>
    <col min="7" max="7" width="13.42578125" bestFit="1" customWidth="1"/>
    <col min="8" max="8" width="12.28515625" bestFit="1" customWidth="1"/>
    <col min="9" max="9" width="13.140625" bestFit="1" customWidth="1"/>
    <col min="10" max="10" width="13.42578125" bestFit="1" customWidth="1"/>
    <col min="11" max="11" width="12.28515625" bestFit="1" customWidth="1"/>
    <col min="12" max="13" width="13.140625" bestFit="1" customWidth="1"/>
    <col min="14" max="14" width="12.28515625" bestFit="1" customWidth="1"/>
    <col min="15" max="15" width="13.140625" bestFit="1" customWidth="1"/>
    <col min="16" max="16" width="13.42578125" bestFit="1" customWidth="1"/>
    <col min="17" max="17" width="12.28515625" bestFit="1" customWidth="1"/>
    <col min="18" max="18" width="13.85546875" bestFit="1" customWidth="1"/>
    <col min="19" max="19" width="13.140625" bestFit="1" customWidth="1"/>
    <col min="20" max="20" width="12.28515625" bestFit="1" customWidth="1"/>
    <col min="21" max="22" width="13.140625" bestFit="1" customWidth="1"/>
    <col min="24" max="24" width="13.85546875" bestFit="1" customWidth="1"/>
  </cols>
  <sheetData>
    <row r="1" spans="1:24" ht="17.25" x14ac:dyDescent="0.3">
      <c r="A1" s="134" t="s">
        <v>63</v>
      </c>
      <c r="B1" s="134"/>
      <c r="C1" s="134"/>
      <c r="D1" s="134"/>
      <c r="E1" s="134"/>
      <c r="F1" s="134"/>
      <c r="G1" s="134"/>
      <c r="H1" s="134"/>
      <c r="I1" s="134"/>
      <c r="J1" s="35"/>
      <c r="K1" s="33"/>
      <c r="L1" s="34"/>
      <c r="M1" s="35"/>
      <c r="N1" s="33"/>
      <c r="O1" s="34"/>
      <c r="P1" s="35"/>
      <c r="Q1" s="33"/>
      <c r="R1" s="34"/>
      <c r="S1" s="35"/>
      <c r="T1" s="33"/>
      <c r="U1" s="34"/>
      <c r="V1" s="35"/>
    </row>
    <row r="2" spans="1:24" x14ac:dyDescent="0.25">
      <c r="A2" s="3"/>
      <c r="B2" s="3"/>
      <c r="D2" s="3"/>
      <c r="E2" s="4"/>
      <c r="F2" s="6"/>
      <c r="G2" s="5"/>
      <c r="H2" s="4"/>
      <c r="I2" s="6"/>
      <c r="J2" s="5"/>
      <c r="K2" s="4"/>
      <c r="L2" s="6"/>
      <c r="M2" s="5"/>
      <c r="N2" s="4"/>
      <c r="O2" s="6"/>
      <c r="P2" s="5"/>
      <c r="Q2" s="4"/>
      <c r="R2" s="6"/>
      <c r="S2" s="5"/>
      <c r="T2" s="4"/>
      <c r="U2" s="6"/>
      <c r="V2" s="5"/>
    </row>
    <row r="3" spans="1:24" x14ac:dyDescent="0.25">
      <c r="A3" s="3"/>
      <c r="B3" s="3"/>
      <c r="D3" s="3"/>
      <c r="E3" s="4"/>
      <c r="F3" s="6"/>
      <c r="G3" s="5"/>
      <c r="H3" s="4"/>
      <c r="I3" s="6"/>
      <c r="J3" s="5"/>
      <c r="K3" s="4"/>
      <c r="L3" s="6"/>
      <c r="M3" s="5"/>
      <c r="N3" s="4"/>
      <c r="O3" s="6"/>
      <c r="P3" s="5"/>
      <c r="Q3" s="4"/>
      <c r="R3" s="6"/>
      <c r="S3" s="5"/>
      <c r="T3" s="4"/>
      <c r="U3" s="6"/>
      <c r="V3" s="5"/>
    </row>
    <row r="4" spans="1:24" x14ac:dyDescent="0.25">
      <c r="A4" s="3"/>
      <c r="B4" s="3"/>
      <c r="D4" s="3"/>
      <c r="E4" s="4"/>
      <c r="F4" s="6"/>
      <c r="G4" s="5"/>
      <c r="H4" s="4"/>
      <c r="I4" s="6"/>
      <c r="J4" s="5"/>
      <c r="K4" s="4"/>
      <c r="L4" s="6"/>
      <c r="M4" s="5"/>
      <c r="N4" s="4"/>
      <c r="O4" s="6"/>
      <c r="P4" s="5"/>
      <c r="Q4" s="4"/>
      <c r="R4" s="6"/>
      <c r="S4" s="5"/>
      <c r="T4" s="4"/>
      <c r="U4" s="6"/>
      <c r="V4" s="5"/>
    </row>
    <row r="5" spans="1:24" ht="15.75" thickBot="1" x14ac:dyDescent="0.3">
      <c r="A5" s="3"/>
      <c r="B5" s="3"/>
      <c r="D5" s="3"/>
      <c r="E5" s="4"/>
      <c r="F5" s="6"/>
      <c r="G5" s="5"/>
      <c r="H5" s="4"/>
      <c r="I5" s="6"/>
      <c r="J5" s="5"/>
      <c r="K5" s="4"/>
      <c r="L5" s="6"/>
      <c r="M5" s="5"/>
      <c r="N5" s="4"/>
      <c r="O5" s="6"/>
      <c r="P5" s="5"/>
      <c r="Q5" s="4"/>
      <c r="R5" s="6"/>
      <c r="S5" s="5"/>
      <c r="T5" s="4"/>
      <c r="U5" s="6"/>
      <c r="V5" s="5"/>
    </row>
    <row r="6" spans="1:24" x14ac:dyDescent="0.25">
      <c r="A6" s="128" t="s">
        <v>0</v>
      </c>
      <c r="B6" s="131" t="s">
        <v>1</v>
      </c>
      <c r="C6" s="128" t="s">
        <v>2</v>
      </c>
      <c r="D6" s="128" t="s">
        <v>3</v>
      </c>
      <c r="E6" s="18" t="s">
        <v>4</v>
      </c>
      <c r="F6" s="8" t="s">
        <v>5</v>
      </c>
      <c r="G6" s="9" t="s">
        <v>68</v>
      </c>
      <c r="H6" s="18" t="s">
        <v>6</v>
      </c>
      <c r="I6" s="8" t="s">
        <v>7</v>
      </c>
      <c r="J6" s="9" t="s">
        <v>68</v>
      </c>
      <c r="K6" s="18" t="s">
        <v>8</v>
      </c>
      <c r="L6" s="8" t="s">
        <v>9</v>
      </c>
      <c r="M6" s="9" t="s">
        <v>68</v>
      </c>
      <c r="N6" s="18" t="s">
        <v>10</v>
      </c>
      <c r="O6" s="8" t="s">
        <v>11</v>
      </c>
      <c r="P6" s="9" t="s">
        <v>68</v>
      </c>
      <c r="Q6" s="18" t="s">
        <v>12</v>
      </c>
      <c r="R6" s="8" t="s">
        <v>13</v>
      </c>
      <c r="S6" s="9" t="s">
        <v>68</v>
      </c>
      <c r="T6" s="18" t="s">
        <v>14</v>
      </c>
      <c r="U6" s="8" t="s">
        <v>15</v>
      </c>
      <c r="V6" s="9" t="s">
        <v>68</v>
      </c>
      <c r="X6" s="125" t="s">
        <v>88</v>
      </c>
    </row>
    <row r="7" spans="1:24" x14ac:dyDescent="0.25">
      <c r="A7" s="129"/>
      <c r="B7" s="132"/>
      <c r="C7" s="129"/>
      <c r="D7" s="129"/>
      <c r="E7" s="19" t="s">
        <v>54</v>
      </c>
      <c r="F7" s="10" t="s">
        <v>54</v>
      </c>
      <c r="G7" s="11" t="s">
        <v>54</v>
      </c>
      <c r="H7" s="19" t="s">
        <v>55</v>
      </c>
      <c r="I7" s="10" t="s">
        <v>55</v>
      </c>
      <c r="J7" s="11" t="s">
        <v>55</v>
      </c>
      <c r="K7" s="19" t="s">
        <v>73</v>
      </c>
      <c r="L7" s="10" t="s">
        <v>73</v>
      </c>
      <c r="M7" s="11" t="s">
        <v>73</v>
      </c>
      <c r="N7" s="19" t="s">
        <v>56</v>
      </c>
      <c r="O7" s="10" t="s">
        <v>56</v>
      </c>
      <c r="P7" s="11" t="s">
        <v>56</v>
      </c>
      <c r="Q7" s="19" t="s">
        <v>57</v>
      </c>
      <c r="R7" s="10" t="s">
        <v>57</v>
      </c>
      <c r="S7" s="11" t="s">
        <v>57</v>
      </c>
      <c r="T7" s="19" t="s">
        <v>58</v>
      </c>
      <c r="U7" s="10" t="s">
        <v>58</v>
      </c>
      <c r="V7" s="11" t="s">
        <v>58</v>
      </c>
      <c r="X7" s="126" t="s">
        <v>89</v>
      </c>
    </row>
    <row r="8" spans="1:24" x14ac:dyDescent="0.25">
      <c r="A8" s="129"/>
      <c r="B8" s="132"/>
      <c r="C8" s="129"/>
      <c r="D8" s="129"/>
      <c r="E8" s="19" t="s">
        <v>51</v>
      </c>
      <c r="F8" s="10" t="s">
        <v>52</v>
      </c>
      <c r="G8" s="11" t="s">
        <v>53</v>
      </c>
      <c r="H8" s="19" t="s">
        <v>51</v>
      </c>
      <c r="I8" s="10" t="s">
        <v>52</v>
      </c>
      <c r="J8" s="11" t="s">
        <v>53</v>
      </c>
      <c r="K8" s="19" t="s">
        <v>51</v>
      </c>
      <c r="L8" s="10" t="s">
        <v>52</v>
      </c>
      <c r="M8" s="11" t="s">
        <v>53</v>
      </c>
      <c r="N8" s="19" t="s">
        <v>51</v>
      </c>
      <c r="O8" s="10" t="s">
        <v>52</v>
      </c>
      <c r="P8" s="11" t="s">
        <v>53</v>
      </c>
      <c r="Q8" s="19" t="s">
        <v>51</v>
      </c>
      <c r="R8" s="10" t="s">
        <v>52</v>
      </c>
      <c r="S8" s="11" t="s">
        <v>53</v>
      </c>
      <c r="T8" s="19" t="s">
        <v>51</v>
      </c>
      <c r="U8" s="10" t="s">
        <v>52</v>
      </c>
      <c r="V8" s="11" t="s">
        <v>53</v>
      </c>
      <c r="X8" s="126" t="s">
        <v>52</v>
      </c>
    </row>
    <row r="9" spans="1:24" ht="15.75" thickBot="1" x14ac:dyDescent="0.3">
      <c r="A9" s="130"/>
      <c r="B9" s="133"/>
      <c r="C9" s="130"/>
      <c r="D9" s="130"/>
      <c r="E9" s="20"/>
      <c r="F9" s="12"/>
      <c r="G9" s="13"/>
      <c r="H9" s="20"/>
      <c r="I9" s="12"/>
      <c r="J9" s="13"/>
      <c r="K9" s="20"/>
      <c r="L9" s="12"/>
      <c r="M9" s="13"/>
      <c r="N9" s="20"/>
      <c r="O9" s="12"/>
      <c r="P9" s="13"/>
      <c r="Q9" s="20"/>
      <c r="R9" s="12"/>
      <c r="S9" s="13"/>
      <c r="T9" s="20"/>
      <c r="U9" s="12"/>
      <c r="V9" s="13"/>
      <c r="X9" s="127"/>
    </row>
    <row r="10" spans="1:24" x14ac:dyDescent="0.25">
      <c r="A10" s="28"/>
      <c r="B10" s="29"/>
      <c r="C10" s="28"/>
      <c r="D10" s="28"/>
      <c r="E10" s="21"/>
      <c r="F10" s="30"/>
      <c r="G10" s="31"/>
      <c r="H10" s="21"/>
      <c r="I10" s="30"/>
      <c r="J10" s="31"/>
      <c r="K10" s="21"/>
      <c r="L10" s="30"/>
      <c r="M10" s="31"/>
      <c r="N10" s="21"/>
      <c r="O10" s="30"/>
      <c r="P10" s="31"/>
      <c r="Q10" s="21"/>
      <c r="R10" s="30"/>
      <c r="S10" s="31"/>
      <c r="T10" s="21"/>
      <c r="U10" s="30"/>
      <c r="V10" s="31"/>
      <c r="X10" s="123"/>
    </row>
    <row r="11" spans="1:24" x14ac:dyDescent="0.25">
      <c r="A11" s="14">
        <v>20192020</v>
      </c>
      <c r="B11" s="16">
        <v>11045119</v>
      </c>
      <c r="C11" s="17" t="s">
        <v>21</v>
      </c>
      <c r="D11" s="14">
        <v>1</v>
      </c>
      <c r="E11" s="21">
        <v>0</v>
      </c>
      <c r="F11" s="6">
        <v>0</v>
      </c>
      <c r="G11" s="27">
        <f>IF(+E11=0,0,+F11/E11)</f>
        <v>0</v>
      </c>
      <c r="H11" s="4">
        <v>90853</v>
      </c>
      <c r="I11" s="6">
        <v>12000131</v>
      </c>
      <c r="J11" s="27">
        <f>IF(+H11=0,0,+I11/H11)</f>
        <v>132.08293617161789</v>
      </c>
      <c r="K11" s="4">
        <v>0</v>
      </c>
      <c r="L11" s="6">
        <v>0</v>
      </c>
      <c r="M11" s="27">
        <f>IF(+K11=0,0,+L11/K11)</f>
        <v>0</v>
      </c>
      <c r="N11" s="4">
        <v>35944</v>
      </c>
      <c r="O11" s="6">
        <v>3797094</v>
      </c>
      <c r="P11" s="27">
        <f>IF(+N11=0,0,+O11/N11)</f>
        <v>105.63916091698198</v>
      </c>
      <c r="Q11" s="4">
        <v>64236</v>
      </c>
      <c r="R11" s="6">
        <v>5748502</v>
      </c>
      <c r="S11" s="27">
        <f>IF(+Q11=0,0,+R11/Q11)</f>
        <v>89.490348091412912</v>
      </c>
      <c r="T11" s="4">
        <v>0</v>
      </c>
      <c r="U11" s="6">
        <v>0</v>
      </c>
      <c r="V11" s="27">
        <f>IF(+T11=0,0,+U11/T11)</f>
        <v>0</v>
      </c>
      <c r="X11" s="108">
        <f>+F11+I11+L11+O11+R11+U11</f>
        <v>21545727</v>
      </c>
    </row>
    <row r="12" spans="1:24" x14ac:dyDescent="0.25">
      <c r="A12" s="14">
        <v>20192020</v>
      </c>
      <c r="B12" s="16">
        <v>11045127</v>
      </c>
      <c r="C12" s="17" t="s">
        <v>22</v>
      </c>
      <c r="D12" s="14">
        <v>2</v>
      </c>
      <c r="E12" s="21">
        <v>4858</v>
      </c>
      <c r="F12" s="6">
        <v>398713</v>
      </c>
      <c r="G12" s="27">
        <f t="shared" ref="G12:G45" si="0">IF(+E12=0,0,+F12/E12)</f>
        <v>82.073487031700282</v>
      </c>
      <c r="H12" s="4">
        <v>0</v>
      </c>
      <c r="I12" s="6">
        <v>0</v>
      </c>
      <c r="J12" s="27">
        <f t="shared" ref="J12:J45" si="1">IF(+H12=0,0,+I12/H12)</f>
        <v>0</v>
      </c>
      <c r="K12" s="4">
        <v>2055</v>
      </c>
      <c r="L12" s="6">
        <v>117149</v>
      </c>
      <c r="M12" s="27">
        <f t="shared" ref="M12:M45" si="2">IF(+K12=0,0,+L12/K12)</f>
        <v>57.006812652068128</v>
      </c>
      <c r="N12" s="4">
        <v>0</v>
      </c>
      <c r="O12" s="6">
        <v>0</v>
      </c>
      <c r="P12" s="27">
        <f t="shared" ref="P12:P45" si="3">IF(+N12=0,0,+O12/N12)</f>
        <v>0</v>
      </c>
      <c r="Q12" s="4">
        <v>12221</v>
      </c>
      <c r="R12" s="6">
        <v>575810</v>
      </c>
      <c r="S12" s="27">
        <f t="shared" ref="S12:S45" si="4">IF(+Q12=0,0,+R12/Q12)</f>
        <v>47.116438916618932</v>
      </c>
      <c r="T12" s="4">
        <v>543</v>
      </c>
      <c r="U12" s="6">
        <v>18325</v>
      </c>
      <c r="V12" s="27">
        <f t="shared" ref="V12:V45" si="5">IF(+T12=0,0,+U12/T12)</f>
        <v>33.74769797421731</v>
      </c>
      <c r="X12" s="108">
        <f t="shared" ref="X12:X45" si="6">+F12+I12+L12+O12+R12+U12</f>
        <v>1109997</v>
      </c>
    </row>
    <row r="13" spans="1:24" x14ac:dyDescent="0.25">
      <c r="A13" s="14">
        <v>20192020</v>
      </c>
      <c r="B13" s="16">
        <v>11045051</v>
      </c>
      <c r="C13" s="17" t="s">
        <v>20</v>
      </c>
      <c r="D13" s="14">
        <v>3</v>
      </c>
      <c r="E13" s="21">
        <v>2546</v>
      </c>
      <c r="F13" s="6">
        <v>205037</v>
      </c>
      <c r="G13" s="27">
        <f t="shared" si="0"/>
        <v>80.532992930086408</v>
      </c>
      <c r="H13" s="4">
        <v>0</v>
      </c>
      <c r="I13" s="6">
        <v>0</v>
      </c>
      <c r="J13" s="27">
        <f t="shared" si="1"/>
        <v>0</v>
      </c>
      <c r="K13" s="4">
        <v>0</v>
      </c>
      <c r="L13" s="6">
        <v>0</v>
      </c>
      <c r="M13" s="27">
        <f t="shared" si="2"/>
        <v>0</v>
      </c>
      <c r="N13" s="4">
        <v>0</v>
      </c>
      <c r="O13" s="6">
        <v>0</v>
      </c>
      <c r="P13" s="27">
        <f t="shared" si="3"/>
        <v>0</v>
      </c>
      <c r="Q13" s="4">
        <v>0</v>
      </c>
      <c r="R13" s="6">
        <v>0</v>
      </c>
      <c r="S13" s="27">
        <f t="shared" si="4"/>
        <v>0</v>
      </c>
      <c r="T13" s="4">
        <v>0</v>
      </c>
      <c r="U13" s="6">
        <v>0</v>
      </c>
      <c r="V13" s="27">
        <f t="shared" si="5"/>
        <v>0</v>
      </c>
      <c r="X13" s="108">
        <f t="shared" si="6"/>
        <v>205037</v>
      </c>
    </row>
    <row r="14" spans="1:24" x14ac:dyDescent="0.25">
      <c r="A14" s="14">
        <v>20192020</v>
      </c>
      <c r="B14" s="16">
        <v>11045135</v>
      </c>
      <c r="C14" s="17" t="s">
        <v>23</v>
      </c>
      <c r="D14" s="14">
        <v>3</v>
      </c>
      <c r="E14" s="21">
        <v>100522</v>
      </c>
      <c r="F14" s="6">
        <v>8523919</v>
      </c>
      <c r="G14" s="27">
        <f t="shared" si="0"/>
        <v>84.79655199856748</v>
      </c>
      <c r="H14" s="4">
        <v>0</v>
      </c>
      <c r="I14" s="6">
        <v>0</v>
      </c>
      <c r="J14" s="27">
        <f t="shared" si="1"/>
        <v>0</v>
      </c>
      <c r="K14" s="4">
        <v>0</v>
      </c>
      <c r="L14" s="6">
        <v>0</v>
      </c>
      <c r="M14" s="27">
        <f t="shared" si="2"/>
        <v>0</v>
      </c>
      <c r="N14" s="4">
        <v>55334</v>
      </c>
      <c r="O14" s="6">
        <v>4295342</v>
      </c>
      <c r="P14" s="27">
        <f t="shared" si="3"/>
        <v>77.625727400874695</v>
      </c>
      <c r="Q14" s="4">
        <v>285156</v>
      </c>
      <c r="R14" s="6">
        <v>18632332</v>
      </c>
      <c r="S14" s="27">
        <f t="shared" si="4"/>
        <v>65.340837997447011</v>
      </c>
      <c r="T14" s="4">
        <v>548</v>
      </c>
      <c r="U14" s="6">
        <v>23959</v>
      </c>
      <c r="V14" s="27">
        <f t="shared" si="5"/>
        <v>43.720802919708028</v>
      </c>
      <c r="X14" s="108">
        <f t="shared" si="6"/>
        <v>31475552</v>
      </c>
    </row>
    <row r="15" spans="1:24" x14ac:dyDescent="0.25">
      <c r="A15" s="14">
        <v>20192020</v>
      </c>
      <c r="B15" s="16">
        <v>13623616</v>
      </c>
      <c r="C15" s="17" t="s">
        <v>47</v>
      </c>
      <c r="D15" s="14">
        <v>3</v>
      </c>
      <c r="E15" s="21">
        <v>0</v>
      </c>
      <c r="F15" s="6">
        <v>0</v>
      </c>
      <c r="G15" s="27">
        <f t="shared" si="0"/>
        <v>0</v>
      </c>
      <c r="H15" s="4">
        <v>0</v>
      </c>
      <c r="I15" s="6">
        <v>0</v>
      </c>
      <c r="J15" s="27">
        <f t="shared" si="1"/>
        <v>0</v>
      </c>
      <c r="K15" s="4">
        <v>0</v>
      </c>
      <c r="L15" s="6">
        <v>0</v>
      </c>
      <c r="M15" s="27">
        <f t="shared" si="2"/>
        <v>0</v>
      </c>
      <c r="N15" s="4">
        <v>0</v>
      </c>
      <c r="O15" s="6">
        <v>0</v>
      </c>
      <c r="P15" s="27">
        <f t="shared" si="3"/>
        <v>0</v>
      </c>
      <c r="Q15" s="4">
        <v>0</v>
      </c>
      <c r="R15" s="6">
        <v>0</v>
      </c>
      <c r="S15" s="27">
        <f t="shared" si="4"/>
        <v>0</v>
      </c>
      <c r="T15" s="4">
        <v>0</v>
      </c>
      <c r="U15" s="6">
        <v>0</v>
      </c>
      <c r="V15" s="27">
        <f t="shared" si="5"/>
        <v>0</v>
      </c>
      <c r="X15" s="108">
        <f t="shared" si="6"/>
        <v>0</v>
      </c>
    </row>
    <row r="16" spans="1:24" x14ac:dyDescent="0.25">
      <c r="A16" s="14">
        <v>20192020</v>
      </c>
      <c r="B16" s="16">
        <v>11045143</v>
      </c>
      <c r="C16" s="17" t="s">
        <v>24</v>
      </c>
      <c r="D16" s="14">
        <v>4</v>
      </c>
      <c r="E16" s="21">
        <v>53714</v>
      </c>
      <c r="F16" s="6">
        <v>4787725</v>
      </c>
      <c r="G16" s="27">
        <f t="shared" si="0"/>
        <v>89.133652306661205</v>
      </c>
      <c r="H16" s="4">
        <v>0</v>
      </c>
      <c r="I16" s="6">
        <v>0</v>
      </c>
      <c r="J16" s="27">
        <f t="shared" si="1"/>
        <v>0</v>
      </c>
      <c r="K16" s="4">
        <v>0</v>
      </c>
      <c r="L16" s="6">
        <v>0</v>
      </c>
      <c r="M16" s="27">
        <f t="shared" si="2"/>
        <v>0</v>
      </c>
      <c r="N16" s="4">
        <v>26137</v>
      </c>
      <c r="O16" s="6">
        <v>1603024</v>
      </c>
      <c r="P16" s="27">
        <f t="shared" si="3"/>
        <v>61.331598882809807</v>
      </c>
      <c r="Q16" s="4">
        <v>68240</v>
      </c>
      <c r="R16" s="6">
        <v>2909183</v>
      </c>
      <c r="S16" s="27">
        <f t="shared" si="4"/>
        <v>42.631638335287221</v>
      </c>
      <c r="T16" s="4">
        <v>0</v>
      </c>
      <c r="U16" s="6">
        <v>0</v>
      </c>
      <c r="V16" s="27">
        <f t="shared" si="5"/>
        <v>0</v>
      </c>
      <c r="X16" s="108">
        <f t="shared" si="6"/>
        <v>9299932</v>
      </c>
    </row>
    <row r="17" spans="1:24" x14ac:dyDescent="0.25">
      <c r="A17" s="14">
        <v>20192020</v>
      </c>
      <c r="B17" s="16">
        <v>11045150</v>
      </c>
      <c r="C17" s="17" t="s">
        <v>25</v>
      </c>
      <c r="D17" s="14">
        <v>5</v>
      </c>
      <c r="E17" s="21">
        <v>49881</v>
      </c>
      <c r="F17" s="6">
        <v>4080857</v>
      </c>
      <c r="G17" s="27">
        <f t="shared" si="0"/>
        <v>81.811852208255644</v>
      </c>
      <c r="H17" s="4">
        <v>0</v>
      </c>
      <c r="I17" s="6">
        <v>0</v>
      </c>
      <c r="J17" s="27">
        <f t="shared" si="1"/>
        <v>0</v>
      </c>
      <c r="K17" s="4">
        <v>0</v>
      </c>
      <c r="L17" s="6">
        <v>0</v>
      </c>
      <c r="M17" s="27">
        <f t="shared" si="2"/>
        <v>0</v>
      </c>
      <c r="N17" s="4">
        <v>10170</v>
      </c>
      <c r="O17" s="6">
        <v>728094</v>
      </c>
      <c r="P17" s="27">
        <f t="shared" si="3"/>
        <v>71.592330383480828</v>
      </c>
      <c r="Q17" s="4">
        <v>24961</v>
      </c>
      <c r="R17" s="6">
        <v>1665535</v>
      </c>
      <c r="S17" s="27">
        <f t="shared" si="4"/>
        <v>66.725491767156768</v>
      </c>
      <c r="T17" s="4">
        <v>2087</v>
      </c>
      <c r="U17" s="6">
        <v>108009</v>
      </c>
      <c r="V17" s="27">
        <f t="shared" si="5"/>
        <v>51.753234307618591</v>
      </c>
      <c r="X17" s="108">
        <f t="shared" si="6"/>
        <v>6582495</v>
      </c>
    </row>
    <row r="18" spans="1:24" x14ac:dyDescent="0.25">
      <c r="A18" s="14">
        <v>20192020</v>
      </c>
      <c r="B18" s="16">
        <v>11042918</v>
      </c>
      <c r="C18" s="17" t="s">
        <v>17</v>
      </c>
      <c r="D18" s="14">
        <v>6</v>
      </c>
      <c r="E18" s="21">
        <v>0</v>
      </c>
      <c r="F18" s="6">
        <v>0</v>
      </c>
      <c r="G18" s="27">
        <f t="shared" si="0"/>
        <v>0</v>
      </c>
      <c r="H18" s="4">
        <v>0</v>
      </c>
      <c r="I18" s="6">
        <v>0</v>
      </c>
      <c r="J18" s="27">
        <f t="shared" si="1"/>
        <v>0</v>
      </c>
      <c r="K18" s="4">
        <v>0</v>
      </c>
      <c r="L18" s="6">
        <v>0</v>
      </c>
      <c r="M18" s="27">
        <f t="shared" si="2"/>
        <v>0</v>
      </c>
      <c r="N18" s="4">
        <v>0</v>
      </c>
      <c r="O18" s="6">
        <v>0</v>
      </c>
      <c r="P18" s="27">
        <f t="shared" si="3"/>
        <v>0</v>
      </c>
      <c r="Q18" s="4">
        <v>0</v>
      </c>
      <c r="R18" s="6">
        <v>0</v>
      </c>
      <c r="S18" s="27">
        <f t="shared" si="4"/>
        <v>0</v>
      </c>
      <c r="T18" s="4">
        <v>0</v>
      </c>
      <c r="U18" s="6">
        <v>0</v>
      </c>
      <c r="V18" s="27">
        <f t="shared" si="5"/>
        <v>0</v>
      </c>
      <c r="X18" s="108">
        <f t="shared" si="6"/>
        <v>0</v>
      </c>
    </row>
    <row r="19" spans="1:24" x14ac:dyDescent="0.25">
      <c r="A19" s="14">
        <v>20192020</v>
      </c>
      <c r="B19" s="16">
        <v>11045168</v>
      </c>
      <c r="C19" s="17" t="s">
        <v>26</v>
      </c>
      <c r="D19" s="14">
        <v>6</v>
      </c>
      <c r="E19" s="21">
        <v>0</v>
      </c>
      <c r="F19" s="6">
        <v>0</v>
      </c>
      <c r="G19" s="27">
        <f t="shared" si="0"/>
        <v>0</v>
      </c>
      <c r="H19" s="4">
        <v>0</v>
      </c>
      <c r="I19" s="6">
        <v>0</v>
      </c>
      <c r="J19" s="27">
        <f t="shared" si="1"/>
        <v>0</v>
      </c>
      <c r="K19" s="4">
        <v>72100</v>
      </c>
      <c r="L19" s="6">
        <v>5247958</v>
      </c>
      <c r="M19" s="27">
        <f t="shared" si="2"/>
        <v>72.787212205270464</v>
      </c>
      <c r="N19" s="4">
        <v>4516</v>
      </c>
      <c r="O19" s="6">
        <v>214028</v>
      </c>
      <c r="P19" s="27">
        <f t="shared" si="3"/>
        <v>47.393268379096547</v>
      </c>
      <c r="Q19" s="4">
        <v>39722</v>
      </c>
      <c r="R19" s="6">
        <v>1622438</v>
      </c>
      <c r="S19" s="27">
        <f t="shared" si="4"/>
        <v>40.844821509490963</v>
      </c>
      <c r="T19" s="4">
        <v>245301</v>
      </c>
      <c r="U19" s="6">
        <v>7896615</v>
      </c>
      <c r="V19" s="27">
        <f t="shared" si="5"/>
        <v>32.191532036151507</v>
      </c>
      <c r="X19" s="108">
        <f t="shared" si="6"/>
        <v>14981039</v>
      </c>
    </row>
    <row r="20" spans="1:24" x14ac:dyDescent="0.25">
      <c r="A20" s="14">
        <v>20192020</v>
      </c>
      <c r="B20" s="16">
        <v>11045176</v>
      </c>
      <c r="C20" s="17" t="s">
        <v>27</v>
      </c>
      <c r="D20" s="14">
        <v>6</v>
      </c>
      <c r="E20" s="21">
        <v>0</v>
      </c>
      <c r="F20" s="6">
        <v>0</v>
      </c>
      <c r="G20" s="27">
        <f t="shared" si="0"/>
        <v>0</v>
      </c>
      <c r="H20" s="4">
        <v>84123</v>
      </c>
      <c r="I20" s="6">
        <v>5792879</v>
      </c>
      <c r="J20" s="27">
        <f t="shared" si="1"/>
        <v>68.862011578284182</v>
      </c>
      <c r="K20" s="4">
        <v>0</v>
      </c>
      <c r="L20" s="6">
        <v>0</v>
      </c>
      <c r="M20" s="27">
        <f t="shared" si="2"/>
        <v>0</v>
      </c>
      <c r="N20" s="4">
        <v>33890</v>
      </c>
      <c r="O20" s="6">
        <v>1634393</v>
      </c>
      <c r="P20" s="27">
        <f t="shared" si="3"/>
        <v>48.226408970197696</v>
      </c>
      <c r="Q20" s="4">
        <v>116055</v>
      </c>
      <c r="R20" s="6">
        <v>4134453</v>
      </c>
      <c r="S20" s="27">
        <f t="shared" si="4"/>
        <v>35.624945069148247</v>
      </c>
      <c r="T20" s="4">
        <v>237923</v>
      </c>
      <c r="U20" s="6">
        <v>7831734</v>
      </c>
      <c r="V20" s="27">
        <f t="shared" si="5"/>
        <v>32.917095026542199</v>
      </c>
      <c r="X20" s="108">
        <f t="shared" si="6"/>
        <v>19393459</v>
      </c>
    </row>
    <row r="21" spans="1:24" x14ac:dyDescent="0.25">
      <c r="A21" s="14">
        <v>20192020</v>
      </c>
      <c r="B21" s="16">
        <v>11045184</v>
      </c>
      <c r="C21" s="17" t="s">
        <v>28</v>
      </c>
      <c r="D21" s="14">
        <v>6</v>
      </c>
      <c r="E21" s="21">
        <v>135876</v>
      </c>
      <c r="F21" s="6">
        <v>10359388</v>
      </c>
      <c r="G21" s="27">
        <f t="shared" si="0"/>
        <v>76.24148488327593</v>
      </c>
      <c r="H21" s="4">
        <v>901</v>
      </c>
      <c r="I21" s="6">
        <v>69819</v>
      </c>
      <c r="J21" s="27">
        <f t="shared" si="1"/>
        <v>77.490566037735846</v>
      </c>
      <c r="K21" s="4">
        <v>0</v>
      </c>
      <c r="L21" s="6">
        <v>0</v>
      </c>
      <c r="M21" s="27">
        <f t="shared" si="2"/>
        <v>0</v>
      </c>
      <c r="N21" s="4">
        <v>50149</v>
      </c>
      <c r="O21" s="6">
        <v>2434016</v>
      </c>
      <c r="P21" s="27">
        <f t="shared" si="3"/>
        <v>48.535683662685202</v>
      </c>
      <c r="Q21" s="4">
        <v>281049</v>
      </c>
      <c r="R21" s="6">
        <v>9938981</v>
      </c>
      <c r="S21" s="27">
        <f t="shared" si="4"/>
        <v>35.363872491985383</v>
      </c>
      <c r="T21" s="4">
        <v>41403</v>
      </c>
      <c r="U21" s="6">
        <v>1319037</v>
      </c>
      <c r="V21" s="27">
        <f t="shared" si="5"/>
        <v>31.858488515324975</v>
      </c>
      <c r="X21" s="108">
        <f t="shared" si="6"/>
        <v>24121241</v>
      </c>
    </row>
    <row r="22" spans="1:24" x14ac:dyDescent="0.25">
      <c r="A22" s="14">
        <v>20192020</v>
      </c>
      <c r="B22" s="16">
        <v>11045192</v>
      </c>
      <c r="C22" s="17" t="s">
        <v>29</v>
      </c>
      <c r="D22" s="14">
        <v>6</v>
      </c>
      <c r="E22" s="21">
        <v>0</v>
      </c>
      <c r="F22" s="6">
        <v>0</v>
      </c>
      <c r="G22" s="27">
        <f t="shared" si="0"/>
        <v>0</v>
      </c>
      <c r="H22" s="4">
        <v>147828</v>
      </c>
      <c r="I22" s="6">
        <v>11443855</v>
      </c>
      <c r="J22" s="27">
        <f t="shared" si="1"/>
        <v>77.413311415969915</v>
      </c>
      <c r="K22" s="4">
        <v>0</v>
      </c>
      <c r="L22" s="6">
        <v>0</v>
      </c>
      <c r="M22" s="27">
        <f t="shared" si="2"/>
        <v>0</v>
      </c>
      <c r="N22" s="4">
        <v>48490</v>
      </c>
      <c r="O22" s="6">
        <v>1922865</v>
      </c>
      <c r="P22" s="27">
        <f t="shared" si="3"/>
        <v>39.654877294287481</v>
      </c>
      <c r="Q22" s="4">
        <v>23096</v>
      </c>
      <c r="R22" s="6">
        <v>1058552</v>
      </c>
      <c r="S22" s="27">
        <f t="shared" si="4"/>
        <v>45.832698302736404</v>
      </c>
      <c r="T22" s="4">
        <v>268319</v>
      </c>
      <c r="U22" s="6">
        <v>8580861</v>
      </c>
      <c r="V22" s="27">
        <f t="shared" si="5"/>
        <v>31.980072227460596</v>
      </c>
      <c r="X22" s="108">
        <f t="shared" si="6"/>
        <v>23006133</v>
      </c>
    </row>
    <row r="23" spans="1:24" x14ac:dyDescent="0.25">
      <c r="A23" s="14">
        <v>20192020</v>
      </c>
      <c r="B23" s="16">
        <v>11045200</v>
      </c>
      <c r="C23" s="17" t="s">
        <v>30</v>
      </c>
      <c r="D23" s="14">
        <v>6</v>
      </c>
      <c r="E23" s="21">
        <v>251783</v>
      </c>
      <c r="F23" s="6">
        <v>18570156</v>
      </c>
      <c r="G23" s="27">
        <f t="shared" si="0"/>
        <v>73.754606148945726</v>
      </c>
      <c r="H23" s="4">
        <v>72770</v>
      </c>
      <c r="I23" s="6">
        <v>5722202</v>
      </c>
      <c r="J23" s="27">
        <f t="shared" si="1"/>
        <v>78.63407997801292</v>
      </c>
      <c r="K23" s="4">
        <v>0</v>
      </c>
      <c r="L23" s="6">
        <v>0</v>
      </c>
      <c r="M23" s="27">
        <f t="shared" si="2"/>
        <v>0</v>
      </c>
      <c r="N23" s="4">
        <v>41266</v>
      </c>
      <c r="O23" s="6">
        <v>2103903</v>
      </c>
      <c r="P23" s="27">
        <f t="shared" si="3"/>
        <v>50.983933504580044</v>
      </c>
      <c r="Q23" s="4">
        <v>54910</v>
      </c>
      <c r="R23" s="6">
        <v>2278056</v>
      </c>
      <c r="S23" s="27">
        <f t="shared" si="4"/>
        <v>41.48708796211983</v>
      </c>
      <c r="T23" s="4">
        <v>536719</v>
      </c>
      <c r="U23" s="6">
        <v>16888441</v>
      </c>
      <c r="V23" s="27">
        <f t="shared" si="5"/>
        <v>31.466076289455003</v>
      </c>
      <c r="X23" s="108">
        <f t="shared" si="6"/>
        <v>45562758</v>
      </c>
    </row>
    <row r="24" spans="1:24" x14ac:dyDescent="0.25">
      <c r="A24" s="14">
        <v>20192020</v>
      </c>
      <c r="B24" s="16">
        <v>12431656</v>
      </c>
      <c r="C24" s="17" t="s">
        <v>42</v>
      </c>
      <c r="D24" s="14">
        <v>6</v>
      </c>
      <c r="E24" s="21">
        <v>0</v>
      </c>
      <c r="F24" s="6">
        <v>0</v>
      </c>
      <c r="G24" s="27">
        <f t="shared" si="0"/>
        <v>0</v>
      </c>
      <c r="H24" s="4">
        <v>0</v>
      </c>
      <c r="I24" s="6">
        <v>0</v>
      </c>
      <c r="J24" s="27">
        <f t="shared" si="1"/>
        <v>0</v>
      </c>
      <c r="K24" s="4">
        <v>3548</v>
      </c>
      <c r="L24" s="6">
        <v>302591</v>
      </c>
      <c r="M24" s="27">
        <f t="shared" si="2"/>
        <v>85.284949267192786</v>
      </c>
      <c r="N24" s="4">
        <v>0</v>
      </c>
      <c r="O24" s="6">
        <v>0</v>
      </c>
      <c r="P24" s="27">
        <f t="shared" si="3"/>
        <v>0</v>
      </c>
      <c r="Q24" s="4">
        <v>0</v>
      </c>
      <c r="R24" s="6">
        <v>0</v>
      </c>
      <c r="S24" s="27">
        <f t="shared" si="4"/>
        <v>0</v>
      </c>
      <c r="T24" s="4">
        <v>0</v>
      </c>
      <c r="U24" s="6">
        <v>0</v>
      </c>
      <c r="V24" s="27">
        <f t="shared" si="5"/>
        <v>0</v>
      </c>
      <c r="X24" s="108">
        <f t="shared" si="6"/>
        <v>302591</v>
      </c>
    </row>
    <row r="25" spans="1:24" x14ac:dyDescent="0.25">
      <c r="A25" s="14">
        <v>20192020</v>
      </c>
      <c r="B25" s="16">
        <v>12599213</v>
      </c>
      <c r="C25" s="17" t="s">
        <v>43</v>
      </c>
      <c r="D25" s="14">
        <v>6</v>
      </c>
      <c r="E25" s="21">
        <v>0</v>
      </c>
      <c r="F25" s="6">
        <v>0</v>
      </c>
      <c r="G25" s="27">
        <f t="shared" si="0"/>
        <v>0</v>
      </c>
      <c r="H25" s="4">
        <v>0</v>
      </c>
      <c r="I25" s="6">
        <v>0</v>
      </c>
      <c r="J25" s="27">
        <f t="shared" si="1"/>
        <v>0</v>
      </c>
      <c r="K25" s="4">
        <v>15</v>
      </c>
      <c r="L25" s="6">
        <v>146</v>
      </c>
      <c r="M25" s="27">
        <f t="shared" si="2"/>
        <v>9.7333333333333325</v>
      </c>
      <c r="N25" s="4">
        <v>0</v>
      </c>
      <c r="O25" s="6">
        <v>0</v>
      </c>
      <c r="P25" s="27">
        <f t="shared" si="3"/>
        <v>0</v>
      </c>
      <c r="Q25" s="4">
        <v>0</v>
      </c>
      <c r="R25" s="6">
        <v>0</v>
      </c>
      <c r="S25" s="27">
        <f t="shared" si="4"/>
        <v>0</v>
      </c>
      <c r="T25" s="4">
        <v>0</v>
      </c>
      <c r="U25" s="6">
        <v>0</v>
      </c>
      <c r="V25" s="27">
        <f t="shared" si="5"/>
        <v>0</v>
      </c>
      <c r="X25" s="108">
        <f t="shared" si="6"/>
        <v>146</v>
      </c>
    </row>
    <row r="26" spans="1:24" x14ac:dyDescent="0.25">
      <c r="A26" s="14">
        <v>20192020</v>
      </c>
      <c r="B26" s="16">
        <v>12694659</v>
      </c>
      <c r="C26" s="17" t="s">
        <v>44</v>
      </c>
      <c r="D26" s="14">
        <v>6</v>
      </c>
      <c r="E26" s="21">
        <v>0</v>
      </c>
      <c r="F26" s="6">
        <v>0</v>
      </c>
      <c r="G26" s="27">
        <f t="shared" si="0"/>
        <v>0</v>
      </c>
      <c r="H26" s="4">
        <v>0</v>
      </c>
      <c r="I26" s="6">
        <v>0</v>
      </c>
      <c r="J26" s="27">
        <f t="shared" si="1"/>
        <v>0</v>
      </c>
      <c r="K26" s="4">
        <v>0</v>
      </c>
      <c r="L26" s="6">
        <v>0</v>
      </c>
      <c r="M26" s="27">
        <f t="shared" si="2"/>
        <v>0</v>
      </c>
      <c r="N26" s="4">
        <v>0</v>
      </c>
      <c r="O26" s="6">
        <v>0</v>
      </c>
      <c r="P26" s="27">
        <f t="shared" si="3"/>
        <v>0</v>
      </c>
      <c r="Q26" s="4">
        <v>0</v>
      </c>
      <c r="R26" s="6">
        <v>0</v>
      </c>
      <c r="S26" s="27">
        <f t="shared" si="4"/>
        <v>0</v>
      </c>
      <c r="T26" s="4">
        <v>0</v>
      </c>
      <c r="U26" s="6">
        <v>0</v>
      </c>
      <c r="V26" s="27">
        <f t="shared" si="5"/>
        <v>0</v>
      </c>
      <c r="X26" s="108">
        <f t="shared" si="6"/>
        <v>0</v>
      </c>
    </row>
    <row r="27" spans="1:24" x14ac:dyDescent="0.25">
      <c r="A27" s="14">
        <v>20192020</v>
      </c>
      <c r="B27" s="16">
        <v>12797577</v>
      </c>
      <c r="C27" s="17" t="s">
        <v>46</v>
      </c>
      <c r="D27" s="14">
        <v>6</v>
      </c>
      <c r="E27" s="21">
        <v>0</v>
      </c>
      <c r="F27" s="6">
        <v>0</v>
      </c>
      <c r="G27" s="27">
        <f t="shared" si="0"/>
        <v>0</v>
      </c>
      <c r="H27" s="4">
        <v>0</v>
      </c>
      <c r="I27" s="6">
        <v>0</v>
      </c>
      <c r="J27" s="27">
        <f t="shared" si="1"/>
        <v>0</v>
      </c>
      <c r="K27" s="4">
        <v>0</v>
      </c>
      <c r="L27" s="6">
        <v>0</v>
      </c>
      <c r="M27" s="27">
        <f t="shared" si="2"/>
        <v>0</v>
      </c>
      <c r="N27" s="4">
        <v>0</v>
      </c>
      <c r="O27" s="6">
        <v>0</v>
      </c>
      <c r="P27" s="27">
        <f t="shared" si="3"/>
        <v>0</v>
      </c>
      <c r="Q27" s="4">
        <v>0</v>
      </c>
      <c r="R27" s="6">
        <v>0</v>
      </c>
      <c r="S27" s="27">
        <f t="shared" si="4"/>
        <v>0</v>
      </c>
      <c r="T27" s="4">
        <v>0</v>
      </c>
      <c r="U27" s="6">
        <v>0</v>
      </c>
      <c r="V27" s="27">
        <f t="shared" si="5"/>
        <v>0</v>
      </c>
      <c r="X27" s="108">
        <f t="shared" si="6"/>
        <v>0</v>
      </c>
    </row>
    <row r="28" spans="1:24" x14ac:dyDescent="0.25">
      <c r="A28" s="14">
        <v>20192020</v>
      </c>
      <c r="B28" s="16">
        <v>11045218</v>
      </c>
      <c r="C28" s="17" t="s">
        <v>31</v>
      </c>
      <c r="D28" s="14">
        <v>7</v>
      </c>
      <c r="E28" s="21">
        <v>0</v>
      </c>
      <c r="F28" s="6">
        <v>0</v>
      </c>
      <c r="G28" s="27">
        <f t="shared" si="0"/>
        <v>0</v>
      </c>
      <c r="H28" s="4">
        <v>0</v>
      </c>
      <c r="I28" s="6">
        <v>0</v>
      </c>
      <c r="J28" s="27">
        <f t="shared" si="1"/>
        <v>0</v>
      </c>
      <c r="K28" s="4">
        <v>76490</v>
      </c>
      <c r="L28" s="6">
        <v>7462209</v>
      </c>
      <c r="M28" s="27">
        <f t="shared" si="2"/>
        <v>97.557968361877371</v>
      </c>
      <c r="N28" s="4">
        <v>17984</v>
      </c>
      <c r="O28" s="6">
        <v>1537046</v>
      </c>
      <c r="P28" s="27">
        <f t="shared" si="3"/>
        <v>85.46741548042705</v>
      </c>
      <c r="Q28" s="4">
        <v>21619</v>
      </c>
      <c r="R28" s="6">
        <v>1380532</v>
      </c>
      <c r="S28" s="27">
        <f t="shared" si="4"/>
        <v>63.85734770340904</v>
      </c>
      <c r="T28" s="4">
        <v>0</v>
      </c>
      <c r="U28" s="6">
        <v>0</v>
      </c>
      <c r="V28" s="27">
        <f t="shared" si="5"/>
        <v>0</v>
      </c>
      <c r="X28" s="108">
        <f t="shared" si="6"/>
        <v>10379787</v>
      </c>
    </row>
    <row r="29" spans="1:24" x14ac:dyDescent="0.25">
      <c r="A29" s="14">
        <v>20192020</v>
      </c>
      <c r="B29" s="16">
        <v>11045226</v>
      </c>
      <c r="C29" s="17" t="s">
        <v>32</v>
      </c>
      <c r="D29" s="14">
        <v>8</v>
      </c>
      <c r="E29" s="21">
        <v>0</v>
      </c>
      <c r="F29" s="6">
        <v>0</v>
      </c>
      <c r="G29" s="27">
        <f t="shared" si="0"/>
        <v>0</v>
      </c>
      <c r="H29" s="4">
        <v>181066</v>
      </c>
      <c r="I29" s="6">
        <v>21278081</v>
      </c>
      <c r="J29" s="27">
        <f t="shared" si="1"/>
        <v>117.51560756851093</v>
      </c>
      <c r="K29" s="4">
        <v>0</v>
      </c>
      <c r="L29" s="6">
        <v>0</v>
      </c>
      <c r="M29" s="27">
        <f t="shared" si="2"/>
        <v>0</v>
      </c>
      <c r="N29" s="4">
        <v>101098</v>
      </c>
      <c r="O29" s="6">
        <v>9551746</v>
      </c>
      <c r="P29" s="27">
        <f t="shared" si="3"/>
        <v>94.480068844091875</v>
      </c>
      <c r="Q29" s="4">
        <v>251815</v>
      </c>
      <c r="R29" s="6">
        <v>20109139</v>
      </c>
      <c r="S29" s="27">
        <f t="shared" si="4"/>
        <v>79.856795663483112</v>
      </c>
      <c r="T29" s="4">
        <v>0</v>
      </c>
      <c r="U29" s="6">
        <v>0</v>
      </c>
      <c r="V29" s="27">
        <f t="shared" si="5"/>
        <v>0</v>
      </c>
      <c r="X29" s="108">
        <f t="shared" si="6"/>
        <v>50938966</v>
      </c>
    </row>
    <row r="30" spans="1:24" x14ac:dyDescent="0.25">
      <c r="A30" s="14">
        <v>20192020</v>
      </c>
      <c r="B30" s="16">
        <v>11043866</v>
      </c>
      <c r="C30" s="17" t="s">
        <v>18</v>
      </c>
      <c r="D30" s="14">
        <v>9</v>
      </c>
      <c r="E30" s="21">
        <v>3324</v>
      </c>
      <c r="F30" s="6">
        <v>651225</v>
      </c>
      <c r="G30" s="27">
        <f t="shared" si="0"/>
        <v>195.91606498194946</v>
      </c>
      <c r="H30" s="4">
        <v>0</v>
      </c>
      <c r="I30" s="6">
        <v>0</v>
      </c>
      <c r="J30" s="27">
        <f t="shared" si="1"/>
        <v>0</v>
      </c>
      <c r="K30" s="4">
        <v>0</v>
      </c>
      <c r="L30" s="6">
        <v>0</v>
      </c>
      <c r="M30" s="27">
        <f t="shared" si="2"/>
        <v>0</v>
      </c>
      <c r="N30" s="4">
        <v>0</v>
      </c>
      <c r="O30" s="6">
        <v>0</v>
      </c>
      <c r="P30" s="27">
        <f t="shared" si="3"/>
        <v>0</v>
      </c>
      <c r="Q30" s="4">
        <v>0</v>
      </c>
      <c r="R30" s="6">
        <v>0</v>
      </c>
      <c r="S30" s="27">
        <f t="shared" si="4"/>
        <v>0</v>
      </c>
      <c r="T30" s="4">
        <v>0</v>
      </c>
      <c r="U30" s="6">
        <v>0</v>
      </c>
      <c r="V30" s="27">
        <f t="shared" si="5"/>
        <v>0</v>
      </c>
      <c r="X30" s="108">
        <f t="shared" si="6"/>
        <v>651225</v>
      </c>
    </row>
    <row r="31" spans="1:24" x14ac:dyDescent="0.25">
      <c r="A31" s="14">
        <v>20192020</v>
      </c>
      <c r="B31" s="16">
        <v>11045234</v>
      </c>
      <c r="C31" s="17" t="s">
        <v>33</v>
      </c>
      <c r="D31" s="14">
        <v>9</v>
      </c>
      <c r="E31" s="21">
        <v>208708</v>
      </c>
      <c r="F31" s="6">
        <v>30666319</v>
      </c>
      <c r="G31" s="27">
        <f t="shared" si="0"/>
        <v>146.93408494164095</v>
      </c>
      <c r="H31" s="4">
        <v>0</v>
      </c>
      <c r="I31" s="6">
        <v>0</v>
      </c>
      <c r="J31" s="27">
        <f t="shared" si="1"/>
        <v>0</v>
      </c>
      <c r="K31" s="4">
        <v>10703</v>
      </c>
      <c r="L31" s="6">
        <v>1823013</v>
      </c>
      <c r="M31" s="27">
        <f t="shared" si="2"/>
        <v>170.32729141362236</v>
      </c>
      <c r="N31" s="4">
        <v>55066</v>
      </c>
      <c r="O31" s="6">
        <v>5891633</v>
      </c>
      <c r="P31" s="27">
        <f t="shared" si="3"/>
        <v>106.99220934878146</v>
      </c>
      <c r="Q31" s="4">
        <v>190958</v>
      </c>
      <c r="R31" s="6">
        <v>17262381</v>
      </c>
      <c r="S31" s="27">
        <f t="shared" si="4"/>
        <v>90.398836393343032</v>
      </c>
      <c r="T31" s="4">
        <v>0</v>
      </c>
      <c r="U31" s="6">
        <v>0</v>
      </c>
      <c r="V31" s="27">
        <f t="shared" si="5"/>
        <v>0</v>
      </c>
      <c r="X31" s="108">
        <f t="shared" si="6"/>
        <v>55643346</v>
      </c>
    </row>
    <row r="32" spans="1:24" x14ac:dyDescent="0.25">
      <c r="A32" s="14">
        <v>20192020</v>
      </c>
      <c r="B32" s="16">
        <v>11042686</v>
      </c>
      <c r="C32" s="17" t="s">
        <v>16</v>
      </c>
      <c r="D32" s="14">
        <v>10</v>
      </c>
      <c r="E32" s="21">
        <v>76950</v>
      </c>
      <c r="F32" s="6">
        <v>12289175</v>
      </c>
      <c r="G32" s="27">
        <f t="shared" si="0"/>
        <v>159.70337881741389</v>
      </c>
      <c r="H32" s="4">
        <v>0</v>
      </c>
      <c r="I32" s="6">
        <v>0</v>
      </c>
      <c r="J32" s="27">
        <f t="shared" si="1"/>
        <v>0</v>
      </c>
      <c r="K32" s="4">
        <v>0</v>
      </c>
      <c r="L32" s="6">
        <v>0</v>
      </c>
      <c r="M32" s="27">
        <f t="shared" si="2"/>
        <v>0</v>
      </c>
      <c r="N32" s="4">
        <v>6035</v>
      </c>
      <c r="O32" s="6">
        <v>632553</v>
      </c>
      <c r="P32" s="27">
        <f t="shared" si="3"/>
        <v>104.81408450704225</v>
      </c>
      <c r="Q32" s="4">
        <v>12741</v>
      </c>
      <c r="R32" s="6">
        <v>1094101</v>
      </c>
      <c r="S32" s="27">
        <f t="shared" si="4"/>
        <v>85.872458990660078</v>
      </c>
      <c r="T32" s="4">
        <v>0</v>
      </c>
      <c r="U32" s="6">
        <v>0</v>
      </c>
      <c r="V32" s="27">
        <f t="shared" si="5"/>
        <v>0</v>
      </c>
      <c r="X32" s="108">
        <f t="shared" si="6"/>
        <v>14015829</v>
      </c>
    </row>
    <row r="33" spans="1:24" x14ac:dyDescent="0.25">
      <c r="A33" s="14">
        <v>20192020</v>
      </c>
      <c r="B33" s="16">
        <v>11044088</v>
      </c>
      <c r="C33" s="17" t="s">
        <v>19</v>
      </c>
      <c r="D33" s="14">
        <v>11</v>
      </c>
      <c r="E33" s="21">
        <v>31250</v>
      </c>
      <c r="F33" s="6">
        <v>3716640</v>
      </c>
      <c r="G33" s="27">
        <f t="shared" si="0"/>
        <v>118.93248</v>
      </c>
      <c r="H33" s="4">
        <v>0</v>
      </c>
      <c r="I33" s="6">
        <v>0</v>
      </c>
      <c r="J33" s="27">
        <f t="shared" si="1"/>
        <v>0</v>
      </c>
      <c r="K33" s="4">
        <v>0</v>
      </c>
      <c r="L33" s="6">
        <v>0</v>
      </c>
      <c r="M33" s="27">
        <f t="shared" si="2"/>
        <v>0</v>
      </c>
      <c r="N33" s="4">
        <v>13798</v>
      </c>
      <c r="O33" s="6">
        <v>1342771</v>
      </c>
      <c r="P33" s="27">
        <f t="shared" si="3"/>
        <v>97.316350195680528</v>
      </c>
      <c r="Q33" s="4">
        <v>47551</v>
      </c>
      <c r="R33" s="6">
        <v>3943854</v>
      </c>
      <c r="S33" s="27">
        <f t="shared" si="4"/>
        <v>82.939454480452568</v>
      </c>
      <c r="T33" s="4">
        <v>403</v>
      </c>
      <c r="U33" s="6">
        <v>33554</v>
      </c>
      <c r="V33" s="27">
        <f t="shared" si="5"/>
        <v>83.26054590570719</v>
      </c>
      <c r="X33" s="108">
        <f t="shared" si="6"/>
        <v>9036819</v>
      </c>
    </row>
    <row r="34" spans="1:24" x14ac:dyDescent="0.25">
      <c r="A34" s="14">
        <v>20192020</v>
      </c>
      <c r="B34" s="16">
        <v>11045242</v>
      </c>
      <c r="C34" s="17" t="s">
        <v>34</v>
      </c>
      <c r="D34" s="14">
        <v>11</v>
      </c>
      <c r="E34" s="21">
        <v>56368</v>
      </c>
      <c r="F34" s="6">
        <v>6989079</v>
      </c>
      <c r="G34" s="27">
        <f t="shared" si="0"/>
        <v>123.99018946920238</v>
      </c>
      <c r="H34" s="4">
        <v>0</v>
      </c>
      <c r="I34" s="6">
        <v>0</v>
      </c>
      <c r="J34" s="27">
        <f t="shared" si="1"/>
        <v>0</v>
      </c>
      <c r="K34" s="4">
        <v>0</v>
      </c>
      <c r="L34" s="6">
        <v>0</v>
      </c>
      <c r="M34" s="27">
        <f t="shared" si="2"/>
        <v>0</v>
      </c>
      <c r="N34" s="4">
        <v>11096</v>
      </c>
      <c r="O34" s="6">
        <v>1204076</v>
      </c>
      <c r="P34" s="27">
        <f t="shared" si="3"/>
        <v>108.51441961067052</v>
      </c>
      <c r="Q34" s="4">
        <v>17539</v>
      </c>
      <c r="R34" s="6">
        <v>1665616</v>
      </c>
      <c r="S34" s="27">
        <f t="shared" si="4"/>
        <v>94.966417697702269</v>
      </c>
      <c r="T34" s="4">
        <v>0</v>
      </c>
      <c r="U34" s="6">
        <v>0</v>
      </c>
      <c r="V34" s="27">
        <f t="shared" si="5"/>
        <v>0</v>
      </c>
      <c r="X34" s="108">
        <f t="shared" si="6"/>
        <v>9858771</v>
      </c>
    </row>
    <row r="35" spans="1:24" x14ac:dyDescent="0.25">
      <c r="A35" s="14">
        <v>20192020</v>
      </c>
      <c r="B35" s="16">
        <v>11045333</v>
      </c>
      <c r="C35" s="17" t="s">
        <v>41</v>
      </c>
      <c r="D35" s="14">
        <v>12</v>
      </c>
      <c r="E35" s="21">
        <v>53946</v>
      </c>
      <c r="F35" s="6">
        <v>4340276</v>
      </c>
      <c r="G35" s="27">
        <f t="shared" si="0"/>
        <v>80.455937418900376</v>
      </c>
      <c r="H35" s="4">
        <v>0</v>
      </c>
      <c r="I35" s="6">
        <v>0</v>
      </c>
      <c r="J35" s="27">
        <f t="shared" si="1"/>
        <v>0</v>
      </c>
      <c r="K35" s="4">
        <v>0</v>
      </c>
      <c r="L35" s="6">
        <v>0</v>
      </c>
      <c r="M35" s="27">
        <f t="shared" si="2"/>
        <v>0</v>
      </c>
      <c r="N35" s="4">
        <v>0</v>
      </c>
      <c r="O35" s="6">
        <v>0</v>
      </c>
      <c r="P35" s="27">
        <f t="shared" si="3"/>
        <v>0</v>
      </c>
      <c r="Q35" s="4">
        <v>37988</v>
      </c>
      <c r="R35" s="6">
        <v>2272743</v>
      </c>
      <c r="S35" s="27">
        <f t="shared" si="4"/>
        <v>59.827919342950402</v>
      </c>
      <c r="T35" s="4">
        <v>0</v>
      </c>
      <c r="U35" s="6">
        <v>0</v>
      </c>
      <c r="V35" s="27">
        <f t="shared" si="5"/>
        <v>0</v>
      </c>
      <c r="X35" s="108">
        <f t="shared" si="6"/>
        <v>6613019</v>
      </c>
    </row>
    <row r="36" spans="1:24" x14ac:dyDescent="0.25">
      <c r="A36" s="14">
        <v>20192020</v>
      </c>
      <c r="B36" s="16">
        <v>11045267</v>
      </c>
      <c r="C36" s="17" t="s">
        <v>35</v>
      </c>
      <c r="D36" s="14">
        <v>13</v>
      </c>
      <c r="E36" s="21">
        <v>97592</v>
      </c>
      <c r="F36" s="6">
        <v>7118566</v>
      </c>
      <c r="G36" s="27">
        <f t="shared" si="0"/>
        <v>72.942105910320521</v>
      </c>
      <c r="H36" s="4">
        <v>0</v>
      </c>
      <c r="I36" s="6">
        <v>0</v>
      </c>
      <c r="J36" s="27">
        <f t="shared" si="1"/>
        <v>0</v>
      </c>
      <c r="K36" s="4">
        <v>0</v>
      </c>
      <c r="L36" s="6">
        <v>0</v>
      </c>
      <c r="M36" s="27">
        <f t="shared" si="2"/>
        <v>0</v>
      </c>
      <c r="N36" s="4">
        <v>49415</v>
      </c>
      <c r="O36" s="6">
        <v>2278428</v>
      </c>
      <c r="P36" s="27">
        <f t="shared" si="3"/>
        <v>46.108023879388853</v>
      </c>
      <c r="Q36" s="4">
        <v>39857</v>
      </c>
      <c r="R36" s="6">
        <v>1618608</v>
      </c>
      <c r="S36" s="27">
        <f t="shared" si="4"/>
        <v>40.610382116064933</v>
      </c>
      <c r="T36" s="4">
        <v>0</v>
      </c>
      <c r="U36" s="6">
        <v>0</v>
      </c>
      <c r="V36" s="27">
        <f t="shared" si="5"/>
        <v>0</v>
      </c>
      <c r="X36" s="108">
        <f t="shared" si="6"/>
        <v>11015602</v>
      </c>
    </row>
    <row r="37" spans="1:24" x14ac:dyDescent="0.25">
      <c r="A37" s="14">
        <v>20192020</v>
      </c>
      <c r="B37" s="16">
        <v>11045275</v>
      </c>
      <c r="C37" s="17" t="s">
        <v>36</v>
      </c>
      <c r="D37" s="14">
        <v>14</v>
      </c>
      <c r="E37" s="21">
        <v>58079</v>
      </c>
      <c r="F37" s="6">
        <v>4555700</v>
      </c>
      <c r="G37" s="27">
        <f t="shared" si="0"/>
        <v>78.439711427538356</v>
      </c>
      <c r="H37" s="4">
        <v>0</v>
      </c>
      <c r="I37" s="6">
        <v>0</v>
      </c>
      <c r="J37" s="27">
        <f t="shared" si="1"/>
        <v>0</v>
      </c>
      <c r="K37" s="4">
        <v>0</v>
      </c>
      <c r="L37" s="6">
        <v>0</v>
      </c>
      <c r="M37" s="27">
        <f t="shared" si="2"/>
        <v>0</v>
      </c>
      <c r="N37" s="4">
        <v>5859</v>
      </c>
      <c r="O37" s="6">
        <v>241006</v>
      </c>
      <c r="P37" s="27">
        <f t="shared" si="3"/>
        <v>41.134323263355519</v>
      </c>
      <c r="Q37" s="4">
        <v>15</v>
      </c>
      <c r="R37" s="6">
        <v>472</v>
      </c>
      <c r="S37" s="27">
        <f t="shared" si="4"/>
        <v>31.466666666666665</v>
      </c>
      <c r="T37" s="4">
        <v>0</v>
      </c>
      <c r="U37" s="6">
        <v>0</v>
      </c>
      <c r="V37" s="27">
        <f t="shared" si="5"/>
        <v>0</v>
      </c>
      <c r="X37" s="108">
        <f t="shared" si="6"/>
        <v>4797178</v>
      </c>
    </row>
    <row r="38" spans="1:24" x14ac:dyDescent="0.25">
      <c r="A38" s="14">
        <v>20192020</v>
      </c>
      <c r="B38" s="16">
        <v>11045283</v>
      </c>
      <c r="C38" s="17" t="s">
        <v>37</v>
      </c>
      <c r="D38" s="14">
        <v>15</v>
      </c>
      <c r="E38" s="21">
        <v>289283</v>
      </c>
      <c r="F38" s="6">
        <v>28228308</v>
      </c>
      <c r="G38" s="27">
        <f t="shared" si="0"/>
        <v>97.580251864091565</v>
      </c>
      <c r="H38" s="4">
        <v>0</v>
      </c>
      <c r="I38" s="6">
        <v>0</v>
      </c>
      <c r="J38" s="27">
        <f t="shared" si="1"/>
        <v>0</v>
      </c>
      <c r="K38" s="4">
        <v>0</v>
      </c>
      <c r="L38" s="6">
        <v>0</v>
      </c>
      <c r="M38" s="27">
        <f t="shared" si="2"/>
        <v>0</v>
      </c>
      <c r="N38" s="4">
        <v>182151</v>
      </c>
      <c r="O38" s="6">
        <v>13468961</v>
      </c>
      <c r="P38" s="27">
        <f t="shared" si="3"/>
        <v>73.943931134059099</v>
      </c>
      <c r="Q38" s="4">
        <v>386037</v>
      </c>
      <c r="R38" s="6">
        <v>23105360</v>
      </c>
      <c r="S38" s="27">
        <f t="shared" si="4"/>
        <v>59.852708419141173</v>
      </c>
      <c r="T38" s="4">
        <v>0</v>
      </c>
      <c r="U38" s="6">
        <v>0</v>
      </c>
      <c r="V38" s="27">
        <f t="shared" si="5"/>
        <v>0</v>
      </c>
      <c r="X38" s="108">
        <f t="shared" si="6"/>
        <v>64802629</v>
      </c>
    </row>
    <row r="39" spans="1:24" x14ac:dyDescent="0.25">
      <c r="A39" s="14">
        <v>20192020</v>
      </c>
      <c r="B39" s="16">
        <v>11045291</v>
      </c>
      <c r="C39" s="17" t="s">
        <v>38</v>
      </c>
      <c r="D39" s="14">
        <v>16</v>
      </c>
      <c r="E39" s="21">
        <v>108536</v>
      </c>
      <c r="F39" s="6">
        <v>8707101</v>
      </c>
      <c r="G39" s="27">
        <f t="shared" si="0"/>
        <v>80.223160978845726</v>
      </c>
      <c r="H39" s="4">
        <v>4566</v>
      </c>
      <c r="I39" s="6">
        <v>604584</v>
      </c>
      <c r="J39" s="27">
        <f t="shared" si="1"/>
        <v>132.40998685939553</v>
      </c>
      <c r="K39" s="4">
        <v>266</v>
      </c>
      <c r="L39" s="6">
        <v>23015</v>
      </c>
      <c r="M39" s="27">
        <f t="shared" si="2"/>
        <v>86.522556390977442</v>
      </c>
      <c r="N39" s="4">
        <v>40372</v>
      </c>
      <c r="O39" s="6">
        <v>2467808</v>
      </c>
      <c r="P39" s="27">
        <f t="shared" si="3"/>
        <v>61.126721490141684</v>
      </c>
      <c r="Q39" s="4">
        <v>50729</v>
      </c>
      <c r="R39" s="6">
        <v>2179396</v>
      </c>
      <c r="S39" s="27">
        <f t="shared" si="4"/>
        <v>42.961540736068123</v>
      </c>
      <c r="T39" s="4">
        <v>13538</v>
      </c>
      <c r="U39" s="6">
        <v>492219</v>
      </c>
      <c r="V39" s="27">
        <f t="shared" si="5"/>
        <v>36.358324715615304</v>
      </c>
      <c r="X39" s="108">
        <f t="shared" si="6"/>
        <v>14474123</v>
      </c>
    </row>
    <row r="40" spans="1:24" x14ac:dyDescent="0.25">
      <c r="A40" s="14">
        <v>20192020</v>
      </c>
      <c r="B40" s="16">
        <v>11045309</v>
      </c>
      <c r="C40" s="17" t="s">
        <v>39</v>
      </c>
      <c r="D40" s="14">
        <v>16</v>
      </c>
      <c r="E40" s="21">
        <v>73450</v>
      </c>
      <c r="F40" s="6">
        <v>5460309</v>
      </c>
      <c r="G40" s="27">
        <f t="shared" si="0"/>
        <v>74.340490129339685</v>
      </c>
      <c r="H40" s="4">
        <v>1227</v>
      </c>
      <c r="I40" s="6">
        <v>97716</v>
      </c>
      <c r="J40" s="27">
        <f t="shared" si="1"/>
        <v>79.638141809290957</v>
      </c>
      <c r="K40" s="4">
        <v>0</v>
      </c>
      <c r="L40" s="6">
        <v>0</v>
      </c>
      <c r="M40" s="27">
        <f t="shared" si="2"/>
        <v>0</v>
      </c>
      <c r="N40" s="4">
        <v>21783</v>
      </c>
      <c r="O40" s="6">
        <v>1256563</v>
      </c>
      <c r="P40" s="27">
        <f t="shared" si="3"/>
        <v>57.68548868383602</v>
      </c>
      <c r="Q40" s="4">
        <v>42349</v>
      </c>
      <c r="R40" s="6">
        <v>1871890</v>
      </c>
      <c r="S40" s="27">
        <f t="shared" si="4"/>
        <v>44.201515974403172</v>
      </c>
      <c r="T40" s="4">
        <v>7483</v>
      </c>
      <c r="U40" s="6">
        <v>280467</v>
      </c>
      <c r="V40" s="27">
        <f t="shared" si="5"/>
        <v>37.480555926767337</v>
      </c>
      <c r="X40" s="108">
        <f t="shared" si="6"/>
        <v>8966945</v>
      </c>
    </row>
    <row r="41" spans="1:24" x14ac:dyDescent="0.25">
      <c r="A41" s="14">
        <v>20192020</v>
      </c>
      <c r="B41" s="16">
        <v>11045317</v>
      </c>
      <c r="C41" s="17" t="s">
        <v>40</v>
      </c>
      <c r="D41" s="14">
        <v>16</v>
      </c>
      <c r="E41" s="21">
        <v>91550</v>
      </c>
      <c r="F41" s="6">
        <v>6338240</v>
      </c>
      <c r="G41" s="27">
        <f t="shared" si="0"/>
        <v>69.23255051884216</v>
      </c>
      <c r="H41" s="4">
        <v>2368</v>
      </c>
      <c r="I41" s="6">
        <v>226574</v>
      </c>
      <c r="J41" s="27">
        <f t="shared" si="1"/>
        <v>95.681587837837839</v>
      </c>
      <c r="K41" s="4">
        <v>0</v>
      </c>
      <c r="L41" s="6">
        <v>0</v>
      </c>
      <c r="M41" s="27">
        <f t="shared" si="2"/>
        <v>0</v>
      </c>
      <c r="N41" s="4">
        <v>9304</v>
      </c>
      <c r="O41" s="6">
        <v>457521</v>
      </c>
      <c r="P41" s="27">
        <f t="shared" si="3"/>
        <v>49.174656061908856</v>
      </c>
      <c r="Q41" s="4">
        <v>666197</v>
      </c>
      <c r="R41" s="6">
        <v>25932094</v>
      </c>
      <c r="S41" s="27">
        <f t="shared" si="4"/>
        <v>38.925564059880188</v>
      </c>
      <c r="T41" s="4">
        <v>0</v>
      </c>
      <c r="U41" s="6">
        <v>0</v>
      </c>
      <c r="V41" s="27">
        <f t="shared" si="5"/>
        <v>0</v>
      </c>
      <c r="X41" s="108">
        <f t="shared" si="6"/>
        <v>32954429</v>
      </c>
    </row>
    <row r="42" spans="1:24" x14ac:dyDescent="0.25">
      <c r="A42" s="14">
        <v>20192020</v>
      </c>
      <c r="B42" s="16">
        <v>12730628</v>
      </c>
      <c r="C42" s="17" t="s">
        <v>45</v>
      </c>
      <c r="D42" s="14">
        <v>17</v>
      </c>
      <c r="E42" s="21">
        <v>32275</v>
      </c>
      <c r="F42" s="6">
        <v>3520131</v>
      </c>
      <c r="G42" s="27">
        <f t="shared" si="0"/>
        <v>109.06680092951201</v>
      </c>
      <c r="H42" s="4">
        <v>0</v>
      </c>
      <c r="I42" s="6">
        <v>0</v>
      </c>
      <c r="J42" s="27">
        <f t="shared" si="1"/>
        <v>0</v>
      </c>
      <c r="K42" s="4">
        <v>2320</v>
      </c>
      <c r="L42" s="6">
        <v>180012</v>
      </c>
      <c r="M42" s="27">
        <f t="shared" si="2"/>
        <v>77.591379310344834</v>
      </c>
      <c r="N42" s="4">
        <v>0</v>
      </c>
      <c r="O42" s="6">
        <v>0</v>
      </c>
      <c r="P42" s="27">
        <f t="shared" si="3"/>
        <v>0</v>
      </c>
      <c r="Q42" s="4">
        <v>0</v>
      </c>
      <c r="R42" s="6">
        <v>0</v>
      </c>
      <c r="S42" s="27">
        <f t="shared" si="4"/>
        <v>0</v>
      </c>
      <c r="T42" s="4">
        <v>0</v>
      </c>
      <c r="U42" s="6">
        <v>0</v>
      </c>
      <c r="V42" s="27">
        <f t="shared" si="5"/>
        <v>0</v>
      </c>
      <c r="X42" s="108">
        <f t="shared" si="6"/>
        <v>3700143</v>
      </c>
    </row>
    <row r="43" spans="1:24" x14ac:dyDescent="0.25">
      <c r="A43" s="14">
        <v>20192020</v>
      </c>
      <c r="B43" s="16">
        <v>14665293</v>
      </c>
      <c r="C43" s="17" t="s">
        <v>48</v>
      </c>
      <c r="D43" s="14">
        <v>17</v>
      </c>
      <c r="E43" s="21">
        <v>0</v>
      </c>
      <c r="F43" s="6">
        <v>0</v>
      </c>
      <c r="G43" s="27">
        <f t="shared" si="0"/>
        <v>0</v>
      </c>
      <c r="H43" s="4">
        <v>0</v>
      </c>
      <c r="I43" s="6">
        <v>0</v>
      </c>
      <c r="J43" s="27">
        <f t="shared" si="1"/>
        <v>0</v>
      </c>
      <c r="K43" s="4">
        <v>427</v>
      </c>
      <c r="L43" s="6">
        <v>25059</v>
      </c>
      <c r="M43" s="27">
        <f t="shared" si="2"/>
        <v>58.686182669789225</v>
      </c>
      <c r="N43" s="4">
        <v>0</v>
      </c>
      <c r="O43" s="6">
        <v>0</v>
      </c>
      <c r="P43" s="27">
        <f t="shared" si="3"/>
        <v>0</v>
      </c>
      <c r="Q43" s="4">
        <v>0</v>
      </c>
      <c r="R43" s="6">
        <v>0</v>
      </c>
      <c r="S43" s="27">
        <f t="shared" si="4"/>
        <v>0</v>
      </c>
      <c r="T43" s="4">
        <v>0</v>
      </c>
      <c r="U43" s="6">
        <v>0</v>
      </c>
      <c r="V43" s="27">
        <f t="shared" si="5"/>
        <v>0</v>
      </c>
      <c r="X43" s="108">
        <f t="shared" si="6"/>
        <v>25059</v>
      </c>
    </row>
    <row r="44" spans="1:24" x14ac:dyDescent="0.25">
      <c r="A44" s="14">
        <v>20192020</v>
      </c>
      <c r="B44" s="16">
        <v>18456327</v>
      </c>
      <c r="C44" s="17" t="s">
        <v>50</v>
      </c>
      <c r="D44" s="14">
        <v>17</v>
      </c>
      <c r="E44" s="21">
        <v>46363</v>
      </c>
      <c r="F44" s="6">
        <v>4898581</v>
      </c>
      <c r="G44" s="27">
        <f t="shared" si="0"/>
        <v>105.65711882319954</v>
      </c>
      <c r="H44" s="4">
        <v>0</v>
      </c>
      <c r="I44" s="6">
        <v>0</v>
      </c>
      <c r="J44" s="27">
        <f t="shared" si="1"/>
        <v>0</v>
      </c>
      <c r="K44" s="4">
        <v>0</v>
      </c>
      <c r="L44" s="6">
        <v>0</v>
      </c>
      <c r="M44" s="27">
        <f t="shared" si="2"/>
        <v>0</v>
      </c>
      <c r="N44" s="4">
        <v>0</v>
      </c>
      <c r="O44" s="6">
        <v>0</v>
      </c>
      <c r="P44" s="27">
        <f t="shared" si="3"/>
        <v>0</v>
      </c>
      <c r="Q44" s="4">
        <v>435</v>
      </c>
      <c r="R44" s="6">
        <v>12889</v>
      </c>
      <c r="S44" s="27">
        <f t="shared" si="4"/>
        <v>29.629885057471263</v>
      </c>
      <c r="T44" s="4">
        <v>0</v>
      </c>
      <c r="U44" s="6">
        <v>0</v>
      </c>
      <c r="V44" s="27">
        <f t="shared" si="5"/>
        <v>0</v>
      </c>
      <c r="X44" s="108">
        <f t="shared" si="6"/>
        <v>4911470</v>
      </c>
    </row>
    <row r="45" spans="1:24" ht="15.75" thickBot="1" x14ac:dyDescent="0.3">
      <c r="A45" s="15">
        <v>20192020</v>
      </c>
      <c r="B45" s="7">
        <v>16258899</v>
      </c>
      <c r="C45" s="17" t="s">
        <v>49</v>
      </c>
      <c r="D45" s="14">
        <v>18</v>
      </c>
      <c r="E45" s="21">
        <v>50102</v>
      </c>
      <c r="F45" s="6">
        <v>5035977</v>
      </c>
      <c r="G45" s="27">
        <f t="shared" si="0"/>
        <v>100.51449043950342</v>
      </c>
      <c r="H45" s="4">
        <v>50747</v>
      </c>
      <c r="I45" s="6">
        <v>5100852</v>
      </c>
      <c r="J45" s="27">
        <f t="shared" si="1"/>
        <v>100.51534080832364</v>
      </c>
      <c r="K45" s="4">
        <v>0</v>
      </c>
      <c r="L45" s="6">
        <v>0</v>
      </c>
      <c r="M45" s="27">
        <f t="shared" si="2"/>
        <v>0</v>
      </c>
      <c r="N45" s="4">
        <v>0</v>
      </c>
      <c r="O45" s="6">
        <v>0</v>
      </c>
      <c r="P45" s="27">
        <f t="shared" si="3"/>
        <v>0</v>
      </c>
      <c r="Q45" s="4">
        <v>0</v>
      </c>
      <c r="R45" s="6">
        <v>0</v>
      </c>
      <c r="S45" s="27">
        <f t="shared" si="4"/>
        <v>0</v>
      </c>
      <c r="T45" s="4">
        <v>0</v>
      </c>
      <c r="U45" s="6">
        <v>0</v>
      </c>
      <c r="V45" s="27">
        <f t="shared" si="5"/>
        <v>0</v>
      </c>
      <c r="X45" s="124">
        <f t="shared" si="6"/>
        <v>10136829</v>
      </c>
    </row>
    <row r="46" spans="1:24" ht="15.75" thickBot="1" x14ac:dyDescent="0.3">
      <c r="A46" s="3"/>
      <c r="B46" s="3"/>
      <c r="C46" s="22" t="s">
        <v>59</v>
      </c>
      <c r="D46" s="23"/>
      <c r="E46" s="24">
        <f t="shared" ref="E46:V46" si="7">SUM(E11:E45)</f>
        <v>1876956</v>
      </c>
      <c r="F46" s="25">
        <f t="shared" si="7"/>
        <v>179441422</v>
      </c>
      <c r="G46" s="26">
        <f t="shared" si="7"/>
        <v>2182.2734441577927</v>
      </c>
      <c r="H46" s="24">
        <f t="shared" si="7"/>
        <v>636449</v>
      </c>
      <c r="I46" s="25">
        <f t="shared" si="7"/>
        <v>62336693</v>
      </c>
      <c r="J46" s="26">
        <f t="shared" si="7"/>
        <v>960.24357006497962</v>
      </c>
      <c r="K46" s="24">
        <f t="shared" si="7"/>
        <v>167924</v>
      </c>
      <c r="L46" s="25">
        <f t="shared" si="7"/>
        <v>15181152</v>
      </c>
      <c r="M46" s="26">
        <f t="shared" si="7"/>
        <v>715.49768560447592</v>
      </c>
      <c r="N46" s="24">
        <f t="shared" si="7"/>
        <v>819857</v>
      </c>
      <c r="O46" s="25">
        <f t="shared" si="7"/>
        <v>59062871</v>
      </c>
      <c r="P46" s="26">
        <f t="shared" si="7"/>
        <v>1477.7406818943778</v>
      </c>
      <c r="Q46" s="24">
        <f t="shared" si="7"/>
        <v>2735476</v>
      </c>
      <c r="R46" s="25">
        <f t="shared" si="7"/>
        <v>151012917</v>
      </c>
      <c r="S46" s="26">
        <f t="shared" si="7"/>
        <v>1355.8256737450999</v>
      </c>
      <c r="T46" s="24">
        <f t="shared" si="7"/>
        <v>1354267</v>
      </c>
      <c r="U46" s="25">
        <f t="shared" si="7"/>
        <v>43473221</v>
      </c>
      <c r="V46" s="26">
        <f t="shared" si="7"/>
        <v>446.73442584456808</v>
      </c>
      <c r="X46" s="94">
        <f t="shared" ref="X46" si="8">SUM(X11:X45)</f>
        <v>510508276</v>
      </c>
    </row>
  </sheetData>
  <mergeCells count="5">
    <mergeCell ref="A1:I1"/>
    <mergeCell ref="A6:A9"/>
    <mergeCell ref="B6:B9"/>
    <mergeCell ref="C6:C9"/>
    <mergeCell ref="D6:D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tabSelected="1" topLeftCell="E1" workbookViewId="0">
      <selection activeCell="X46" sqref="X46"/>
    </sheetView>
  </sheetViews>
  <sheetFormatPr baseColWidth="10" defaultRowHeight="15" x14ac:dyDescent="0.25"/>
  <cols>
    <col min="2" max="2" width="15" bestFit="1" customWidth="1"/>
    <col min="3" max="3" width="30.7109375" bestFit="1" customWidth="1"/>
    <col min="4" max="4" width="7.140625" bestFit="1" customWidth="1"/>
    <col min="5" max="5" width="12.28515625" bestFit="1" customWidth="1"/>
    <col min="6" max="6" width="13.85546875" bestFit="1" customWidth="1"/>
    <col min="7" max="7" width="13" bestFit="1" customWidth="1"/>
    <col min="8" max="8" width="12.28515625" bestFit="1" customWidth="1"/>
    <col min="9" max="10" width="13.140625" bestFit="1" customWidth="1"/>
    <col min="11" max="11" width="12.28515625" bestFit="1" customWidth="1"/>
    <col min="12" max="13" width="13.140625" bestFit="1" customWidth="1"/>
    <col min="14" max="14" width="12.28515625" bestFit="1" customWidth="1"/>
    <col min="15" max="15" width="13.140625" bestFit="1" customWidth="1"/>
    <col min="16" max="16" width="13.42578125" bestFit="1" customWidth="1"/>
    <col min="17" max="17" width="12.28515625" bestFit="1" customWidth="1"/>
    <col min="18" max="18" width="13.85546875" bestFit="1" customWidth="1"/>
    <col min="19" max="19" width="13.140625" bestFit="1" customWidth="1"/>
    <col min="20" max="20" width="12.28515625" bestFit="1" customWidth="1"/>
    <col min="21" max="22" width="13.140625" bestFit="1" customWidth="1"/>
    <col min="24" max="24" width="13.85546875" bestFit="1" customWidth="1"/>
  </cols>
  <sheetData>
    <row r="1" spans="1:24" ht="17.25" x14ac:dyDescent="0.3">
      <c r="A1" s="134" t="s">
        <v>63</v>
      </c>
      <c r="B1" s="134"/>
      <c r="C1" s="134"/>
      <c r="D1" s="134"/>
      <c r="E1" s="134"/>
      <c r="F1" s="134"/>
      <c r="G1" s="134"/>
      <c r="H1" s="134"/>
      <c r="I1" s="134"/>
      <c r="J1" s="35"/>
      <c r="K1" s="33"/>
      <c r="L1" s="34"/>
      <c r="M1" s="35"/>
      <c r="N1" s="33"/>
      <c r="O1" s="34"/>
      <c r="P1" s="35"/>
      <c r="Q1" s="33"/>
      <c r="R1" s="34"/>
      <c r="S1" s="35"/>
      <c r="T1" s="33"/>
      <c r="U1" s="34"/>
      <c r="V1" s="35"/>
    </row>
    <row r="2" spans="1:24" x14ac:dyDescent="0.25">
      <c r="A2" s="3"/>
      <c r="B2" s="3"/>
      <c r="D2" s="3"/>
      <c r="E2" s="4"/>
      <c r="F2" s="6"/>
      <c r="G2" s="5"/>
      <c r="H2" s="4"/>
      <c r="I2" s="6"/>
      <c r="J2" s="5"/>
      <c r="K2" s="4"/>
      <c r="L2" s="6"/>
      <c r="M2" s="5"/>
      <c r="N2" s="4"/>
      <c r="O2" s="6"/>
      <c r="P2" s="5"/>
      <c r="Q2" s="4"/>
      <c r="R2" s="6"/>
      <c r="S2" s="5"/>
      <c r="T2" s="4"/>
      <c r="U2" s="6"/>
      <c r="V2" s="5"/>
    </row>
    <row r="3" spans="1:24" x14ac:dyDescent="0.25">
      <c r="A3" s="3"/>
      <c r="B3" s="3"/>
      <c r="D3" s="3"/>
      <c r="E3" s="4"/>
      <c r="F3" s="6"/>
      <c r="G3" s="5"/>
      <c r="H3" s="4"/>
      <c r="I3" s="6"/>
      <c r="J3" s="5"/>
      <c r="K3" s="4"/>
      <c r="L3" s="6"/>
      <c r="M3" s="5"/>
      <c r="N3" s="4"/>
      <c r="O3" s="6"/>
      <c r="P3" s="5"/>
      <c r="Q3" s="4"/>
      <c r="R3" s="6"/>
      <c r="S3" s="5"/>
      <c r="T3" s="4"/>
      <c r="U3" s="6"/>
      <c r="V3" s="5"/>
    </row>
    <row r="4" spans="1:24" x14ac:dyDescent="0.25">
      <c r="A4" s="3"/>
      <c r="B4" s="3"/>
      <c r="D4" s="3"/>
      <c r="E4" s="4"/>
      <c r="F4" s="6"/>
      <c r="G4" s="5"/>
      <c r="H4" s="4"/>
      <c r="I4" s="6"/>
      <c r="J4" s="5"/>
      <c r="K4" s="4"/>
      <c r="L4" s="6"/>
      <c r="M4" s="5"/>
      <c r="N4" s="4"/>
      <c r="O4" s="6"/>
      <c r="P4" s="5"/>
      <c r="Q4" s="4"/>
      <c r="R4" s="6"/>
      <c r="S4" s="5"/>
      <c r="T4" s="4"/>
      <c r="U4" s="6"/>
      <c r="V4" s="5"/>
    </row>
    <row r="5" spans="1:24" ht="15.75" thickBot="1" x14ac:dyDescent="0.3">
      <c r="A5" s="3"/>
      <c r="B5" s="3"/>
      <c r="D5" s="3"/>
      <c r="E5" s="4"/>
      <c r="F5" s="6"/>
      <c r="G5" s="5"/>
      <c r="H5" s="4"/>
      <c r="I5" s="6"/>
      <c r="J5" s="5"/>
      <c r="K5" s="4"/>
      <c r="L5" s="6"/>
      <c r="M5" s="5"/>
      <c r="N5" s="4"/>
      <c r="O5" s="6"/>
      <c r="P5" s="5"/>
      <c r="Q5" s="4"/>
      <c r="R5" s="6"/>
      <c r="S5" s="5"/>
      <c r="T5" s="4"/>
      <c r="U5" s="6"/>
      <c r="V5" s="5"/>
    </row>
    <row r="6" spans="1:24" x14ac:dyDescent="0.25">
      <c r="A6" s="128" t="s">
        <v>0</v>
      </c>
      <c r="B6" s="131" t="s">
        <v>1</v>
      </c>
      <c r="C6" s="128" t="s">
        <v>2</v>
      </c>
      <c r="D6" s="128" t="s">
        <v>3</v>
      </c>
      <c r="E6" s="18" t="s">
        <v>4</v>
      </c>
      <c r="F6" s="8" t="s">
        <v>5</v>
      </c>
      <c r="G6" s="9" t="s">
        <v>66</v>
      </c>
      <c r="H6" s="18" t="s">
        <v>6</v>
      </c>
      <c r="I6" s="8" t="s">
        <v>7</v>
      </c>
      <c r="J6" s="9" t="s">
        <v>67</v>
      </c>
      <c r="K6" s="18" t="s">
        <v>8</v>
      </c>
      <c r="L6" s="8" t="s">
        <v>9</v>
      </c>
      <c r="M6" s="9" t="s">
        <v>67</v>
      </c>
      <c r="N6" s="18" t="s">
        <v>10</v>
      </c>
      <c r="O6" s="8" t="s">
        <v>11</v>
      </c>
      <c r="P6" s="9" t="s">
        <v>67</v>
      </c>
      <c r="Q6" s="18" t="s">
        <v>12</v>
      </c>
      <c r="R6" s="8" t="s">
        <v>13</v>
      </c>
      <c r="S6" s="9" t="s">
        <v>66</v>
      </c>
      <c r="T6" s="18" t="s">
        <v>14</v>
      </c>
      <c r="U6" s="8" t="s">
        <v>15</v>
      </c>
      <c r="V6" s="9" t="s">
        <v>67</v>
      </c>
      <c r="X6" s="125" t="s">
        <v>88</v>
      </c>
    </row>
    <row r="7" spans="1:24" x14ac:dyDescent="0.25">
      <c r="A7" s="129"/>
      <c r="B7" s="132"/>
      <c r="C7" s="129"/>
      <c r="D7" s="129"/>
      <c r="E7" s="19" t="s">
        <v>54</v>
      </c>
      <c r="F7" s="10" t="s">
        <v>54</v>
      </c>
      <c r="G7" s="11" t="s">
        <v>54</v>
      </c>
      <c r="H7" s="19" t="s">
        <v>55</v>
      </c>
      <c r="I7" s="10" t="s">
        <v>55</v>
      </c>
      <c r="J7" s="11" t="s">
        <v>55</v>
      </c>
      <c r="K7" s="19" t="s">
        <v>73</v>
      </c>
      <c r="L7" s="10" t="s">
        <v>73</v>
      </c>
      <c r="M7" s="11" t="s">
        <v>73</v>
      </c>
      <c r="N7" s="19" t="s">
        <v>56</v>
      </c>
      <c r="O7" s="10" t="s">
        <v>56</v>
      </c>
      <c r="P7" s="11" t="s">
        <v>56</v>
      </c>
      <c r="Q7" s="19" t="s">
        <v>57</v>
      </c>
      <c r="R7" s="10" t="s">
        <v>57</v>
      </c>
      <c r="S7" s="11" t="s">
        <v>57</v>
      </c>
      <c r="T7" s="19" t="s">
        <v>58</v>
      </c>
      <c r="U7" s="10" t="s">
        <v>58</v>
      </c>
      <c r="V7" s="11" t="s">
        <v>58</v>
      </c>
      <c r="X7" s="126" t="s">
        <v>74</v>
      </c>
    </row>
    <row r="8" spans="1:24" x14ac:dyDescent="0.25">
      <c r="A8" s="129"/>
      <c r="B8" s="132"/>
      <c r="C8" s="129"/>
      <c r="D8" s="129"/>
      <c r="E8" s="19" t="s">
        <v>51</v>
      </c>
      <c r="F8" s="10" t="s">
        <v>52</v>
      </c>
      <c r="G8" s="11" t="s">
        <v>53</v>
      </c>
      <c r="H8" s="19" t="s">
        <v>51</v>
      </c>
      <c r="I8" s="10" t="s">
        <v>52</v>
      </c>
      <c r="J8" s="11" t="s">
        <v>53</v>
      </c>
      <c r="K8" s="19" t="s">
        <v>51</v>
      </c>
      <c r="L8" s="10" t="s">
        <v>52</v>
      </c>
      <c r="M8" s="11" t="s">
        <v>53</v>
      </c>
      <c r="N8" s="19" t="s">
        <v>51</v>
      </c>
      <c r="O8" s="10" t="s">
        <v>52</v>
      </c>
      <c r="P8" s="11" t="s">
        <v>53</v>
      </c>
      <c r="Q8" s="19" t="s">
        <v>51</v>
      </c>
      <c r="R8" s="10" t="s">
        <v>52</v>
      </c>
      <c r="S8" s="11" t="s">
        <v>53</v>
      </c>
      <c r="T8" s="19" t="s">
        <v>51</v>
      </c>
      <c r="U8" s="10" t="s">
        <v>52</v>
      </c>
      <c r="V8" s="11" t="s">
        <v>53</v>
      </c>
      <c r="X8" s="126" t="s">
        <v>52</v>
      </c>
    </row>
    <row r="9" spans="1:24" ht="15.75" thickBot="1" x14ac:dyDescent="0.3">
      <c r="A9" s="130"/>
      <c r="B9" s="133"/>
      <c r="C9" s="130"/>
      <c r="D9" s="130"/>
      <c r="E9" s="20"/>
      <c r="F9" s="12"/>
      <c r="G9" s="13"/>
      <c r="H9" s="20"/>
      <c r="I9" s="12"/>
      <c r="J9" s="13"/>
      <c r="K9" s="20"/>
      <c r="L9" s="12"/>
      <c r="M9" s="13"/>
      <c r="N9" s="20"/>
      <c r="O9" s="12"/>
      <c r="P9" s="13"/>
      <c r="Q9" s="20"/>
      <c r="R9" s="12"/>
      <c r="S9" s="13"/>
      <c r="T9" s="20"/>
      <c r="U9" s="12"/>
      <c r="V9" s="13"/>
      <c r="X9" s="127"/>
    </row>
    <row r="10" spans="1:24" x14ac:dyDescent="0.25">
      <c r="A10" s="28"/>
      <c r="B10" s="29"/>
      <c r="C10" s="28"/>
      <c r="D10" s="28"/>
      <c r="E10" s="21"/>
      <c r="F10" s="30"/>
      <c r="G10" s="31"/>
      <c r="H10" s="21"/>
      <c r="I10" s="30"/>
      <c r="J10" s="31"/>
      <c r="K10" s="21"/>
      <c r="L10" s="30"/>
      <c r="M10" s="31"/>
      <c r="N10" s="21"/>
      <c r="O10" s="30"/>
      <c r="P10" s="31"/>
      <c r="Q10" s="21"/>
      <c r="R10" s="30"/>
      <c r="S10" s="31"/>
      <c r="T10" s="21"/>
      <c r="U10" s="30"/>
      <c r="V10" s="31"/>
      <c r="X10" s="123"/>
    </row>
    <row r="11" spans="1:24" x14ac:dyDescent="0.25">
      <c r="A11" s="14">
        <v>20192020</v>
      </c>
      <c r="B11" s="16">
        <v>11045119</v>
      </c>
      <c r="C11" s="17" t="s">
        <v>21</v>
      </c>
      <c r="D11" s="14">
        <v>1</v>
      </c>
      <c r="E11" s="4">
        <v>0</v>
      </c>
      <c r="F11" s="6">
        <v>0</v>
      </c>
      <c r="G11" s="27">
        <f>IF(+E11=0,0,+F11/E11)</f>
        <v>0</v>
      </c>
      <c r="H11" s="4">
        <v>175195</v>
      </c>
      <c r="I11" s="6">
        <v>24500511</v>
      </c>
      <c r="J11" s="27">
        <f>IF(+H11=0,0,+I11/H11)</f>
        <v>139.84709038499958</v>
      </c>
      <c r="K11" s="4">
        <v>0</v>
      </c>
      <c r="L11" s="6">
        <v>0</v>
      </c>
      <c r="M11" s="27">
        <f>IF(+K11=0,0,+L11/K11)</f>
        <v>0</v>
      </c>
      <c r="N11" s="4">
        <v>103342</v>
      </c>
      <c r="O11" s="6">
        <v>11465826</v>
      </c>
      <c r="P11" s="27">
        <f>IF(+N11=0,0,+O11/N11)</f>
        <v>110.9503009425016</v>
      </c>
      <c r="Q11" s="4">
        <v>147280</v>
      </c>
      <c r="R11" s="6">
        <v>12966350</v>
      </c>
      <c r="S11" s="27">
        <f>IF(+Q11=0,0,+R11/Q11)</f>
        <v>88.038769690385664</v>
      </c>
      <c r="T11" s="4">
        <v>0</v>
      </c>
      <c r="U11" s="6">
        <v>0</v>
      </c>
      <c r="V11" s="27">
        <f>IF(+T11=0,0,+U11/T11)</f>
        <v>0</v>
      </c>
      <c r="X11" s="108">
        <f>+F11+I11+L11+O11+R11+U11</f>
        <v>48932687</v>
      </c>
    </row>
    <row r="12" spans="1:24" x14ac:dyDescent="0.25">
      <c r="A12" s="14">
        <v>20192020</v>
      </c>
      <c r="B12" s="16">
        <v>11045127</v>
      </c>
      <c r="C12" s="17" t="s">
        <v>22</v>
      </c>
      <c r="D12" s="14">
        <v>2</v>
      </c>
      <c r="E12" s="4">
        <v>8003</v>
      </c>
      <c r="F12" s="6">
        <v>783702</v>
      </c>
      <c r="G12" s="27">
        <f t="shared" ref="G12:G45" si="0">IF(+E12=0,0,+F12/E12)</f>
        <v>97.926027739597657</v>
      </c>
      <c r="H12" s="4">
        <v>0</v>
      </c>
      <c r="I12" s="6">
        <v>0</v>
      </c>
      <c r="J12" s="27">
        <f t="shared" ref="J12:J45" si="1">IF(+H12=0,0,+I12/H12)</f>
        <v>0</v>
      </c>
      <c r="K12" s="4">
        <v>0</v>
      </c>
      <c r="L12" s="6">
        <v>0</v>
      </c>
      <c r="M12" s="27">
        <f t="shared" ref="M12:M45" si="2">IF(+K12=0,0,+L12/K12)</f>
        <v>0</v>
      </c>
      <c r="N12" s="4">
        <v>10225</v>
      </c>
      <c r="O12" s="6">
        <v>658527</v>
      </c>
      <c r="P12" s="27">
        <f t="shared" ref="P12:P45" si="3">IF(+N12=0,0,+O12/N12)</f>
        <v>64.403618581907097</v>
      </c>
      <c r="Q12" s="4">
        <v>37516</v>
      </c>
      <c r="R12" s="6">
        <v>1891244</v>
      </c>
      <c r="S12" s="27">
        <f t="shared" ref="S12:S45" si="4">IF(+Q12=0,0,+R12/Q12)</f>
        <v>50.411664356541209</v>
      </c>
      <c r="T12" s="4">
        <v>130</v>
      </c>
      <c r="U12" s="6">
        <v>4423</v>
      </c>
      <c r="V12" s="27">
        <f t="shared" ref="V12:V45" si="5">IF(+T12=0,0,+U12/T12)</f>
        <v>34.023076923076921</v>
      </c>
      <c r="X12" s="108">
        <f t="shared" ref="X12:X45" si="6">+F12+I12+L12+O12+R12+U12</f>
        <v>3337896</v>
      </c>
    </row>
    <row r="13" spans="1:24" x14ac:dyDescent="0.25">
      <c r="A13" s="14">
        <v>20192020</v>
      </c>
      <c r="B13" s="16">
        <v>11045051</v>
      </c>
      <c r="C13" s="17" t="s">
        <v>20</v>
      </c>
      <c r="D13" s="14">
        <v>3</v>
      </c>
      <c r="E13" s="4">
        <v>3233</v>
      </c>
      <c r="F13" s="6">
        <v>309878</v>
      </c>
      <c r="G13" s="27">
        <f t="shared" si="0"/>
        <v>95.848437983297245</v>
      </c>
      <c r="H13" s="4">
        <v>0</v>
      </c>
      <c r="I13" s="6">
        <v>0</v>
      </c>
      <c r="J13" s="27">
        <f t="shared" si="1"/>
        <v>0</v>
      </c>
      <c r="K13" s="4">
        <v>0</v>
      </c>
      <c r="L13" s="6">
        <v>0</v>
      </c>
      <c r="M13" s="27">
        <f t="shared" si="2"/>
        <v>0</v>
      </c>
      <c r="N13" s="4">
        <v>0</v>
      </c>
      <c r="O13" s="6">
        <v>0</v>
      </c>
      <c r="P13" s="27">
        <f t="shared" si="3"/>
        <v>0</v>
      </c>
      <c r="Q13" s="4">
        <v>0</v>
      </c>
      <c r="R13" s="6">
        <v>0</v>
      </c>
      <c r="S13" s="27">
        <f t="shared" si="4"/>
        <v>0</v>
      </c>
      <c r="T13" s="4">
        <v>0</v>
      </c>
      <c r="U13" s="6">
        <v>0</v>
      </c>
      <c r="V13" s="27">
        <f t="shared" si="5"/>
        <v>0</v>
      </c>
      <c r="X13" s="108">
        <f t="shared" si="6"/>
        <v>309878</v>
      </c>
    </row>
    <row r="14" spans="1:24" x14ac:dyDescent="0.25">
      <c r="A14" s="14">
        <v>20192020</v>
      </c>
      <c r="B14" s="16">
        <v>11045135</v>
      </c>
      <c r="C14" s="17" t="s">
        <v>23</v>
      </c>
      <c r="D14" s="14">
        <v>3</v>
      </c>
      <c r="E14" s="4">
        <v>158385</v>
      </c>
      <c r="F14" s="6">
        <v>16688989</v>
      </c>
      <c r="G14" s="27">
        <f t="shared" si="0"/>
        <v>105.3697572371121</v>
      </c>
      <c r="H14" s="4">
        <v>0</v>
      </c>
      <c r="I14" s="6">
        <v>0</v>
      </c>
      <c r="J14" s="27">
        <f t="shared" si="1"/>
        <v>0</v>
      </c>
      <c r="K14" s="4">
        <v>0</v>
      </c>
      <c r="L14" s="6">
        <v>0</v>
      </c>
      <c r="M14" s="27">
        <f t="shared" si="2"/>
        <v>0</v>
      </c>
      <c r="N14" s="4">
        <v>87208</v>
      </c>
      <c r="O14" s="6">
        <v>7104775</v>
      </c>
      <c r="P14" s="27">
        <f t="shared" si="3"/>
        <v>81.469303274928905</v>
      </c>
      <c r="Q14" s="4">
        <v>479849</v>
      </c>
      <c r="R14" s="6">
        <v>32481444</v>
      </c>
      <c r="S14" s="27">
        <f t="shared" si="4"/>
        <v>67.690969450806406</v>
      </c>
      <c r="T14" s="4">
        <v>1025</v>
      </c>
      <c r="U14" s="6">
        <v>36301</v>
      </c>
      <c r="V14" s="27">
        <f t="shared" si="5"/>
        <v>35.41560975609756</v>
      </c>
      <c r="X14" s="108">
        <f t="shared" si="6"/>
        <v>56311509</v>
      </c>
    </row>
    <row r="15" spans="1:24" x14ac:dyDescent="0.25">
      <c r="A15" s="14">
        <v>20192020</v>
      </c>
      <c r="B15" s="16">
        <v>13623616</v>
      </c>
      <c r="C15" s="17" t="s">
        <v>47</v>
      </c>
      <c r="D15" s="14">
        <v>3</v>
      </c>
      <c r="E15" s="4">
        <v>0</v>
      </c>
      <c r="F15" s="6">
        <v>0</v>
      </c>
      <c r="G15" s="27">
        <f t="shared" si="0"/>
        <v>0</v>
      </c>
      <c r="H15" s="4">
        <v>0</v>
      </c>
      <c r="I15" s="6">
        <v>0</v>
      </c>
      <c r="J15" s="27">
        <f t="shared" si="1"/>
        <v>0</v>
      </c>
      <c r="K15" s="4">
        <v>0</v>
      </c>
      <c r="L15" s="6">
        <v>0</v>
      </c>
      <c r="M15" s="27">
        <f t="shared" si="2"/>
        <v>0</v>
      </c>
      <c r="N15" s="4">
        <v>0</v>
      </c>
      <c r="O15" s="6">
        <v>0</v>
      </c>
      <c r="P15" s="27">
        <f t="shared" si="3"/>
        <v>0</v>
      </c>
      <c r="Q15" s="4">
        <v>0</v>
      </c>
      <c r="R15" s="6">
        <v>0</v>
      </c>
      <c r="S15" s="27">
        <f t="shared" si="4"/>
        <v>0</v>
      </c>
      <c r="T15" s="4">
        <v>0</v>
      </c>
      <c r="U15" s="6">
        <v>0</v>
      </c>
      <c r="V15" s="27">
        <f t="shared" si="5"/>
        <v>0</v>
      </c>
      <c r="X15" s="108">
        <f t="shared" si="6"/>
        <v>0</v>
      </c>
    </row>
    <row r="16" spans="1:24" x14ac:dyDescent="0.25">
      <c r="A16" s="14">
        <v>20192020</v>
      </c>
      <c r="B16" s="16">
        <v>11045143</v>
      </c>
      <c r="C16" s="17" t="s">
        <v>24</v>
      </c>
      <c r="D16" s="14">
        <v>4</v>
      </c>
      <c r="E16" s="4">
        <v>53431</v>
      </c>
      <c r="F16" s="6">
        <v>5425278</v>
      </c>
      <c r="G16" s="27">
        <f t="shared" si="0"/>
        <v>101.5380209990455</v>
      </c>
      <c r="H16" s="4">
        <v>0</v>
      </c>
      <c r="I16" s="6">
        <v>0</v>
      </c>
      <c r="J16" s="27">
        <f t="shared" si="1"/>
        <v>0</v>
      </c>
      <c r="K16" s="4">
        <v>0</v>
      </c>
      <c r="L16" s="6">
        <v>0</v>
      </c>
      <c r="M16" s="27">
        <f t="shared" si="2"/>
        <v>0</v>
      </c>
      <c r="N16" s="4">
        <v>35958</v>
      </c>
      <c r="O16" s="6">
        <v>2424872</v>
      </c>
      <c r="P16" s="27">
        <f t="shared" si="3"/>
        <v>67.436231158573889</v>
      </c>
      <c r="Q16" s="4">
        <v>44805</v>
      </c>
      <c r="R16" s="6">
        <v>2407262</v>
      </c>
      <c r="S16" s="27">
        <f t="shared" si="4"/>
        <v>53.727530409552507</v>
      </c>
      <c r="T16" s="4">
        <v>0</v>
      </c>
      <c r="U16" s="6">
        <v>0</v>
      </c>
      <c r="V16" s="27">
        <f t="shared" si="5"/>
        <v>0</v>
      </c>
      <c r="X16" s="108">
        <f t="shared" si="6"/>
        <v>10257412</v>
      </c>
    </row>
    <row r="17" spans="1:24" x14ac:dyDescent="0.25">
      <c r="A17" s="14">
        <v>20192020</v>
      </c>
      <c r="B17" s="16">
        <v>11045150</v>
      </c>
      <c r="C17" s="17" t="s">
        <v>25</v>
      </c>
      <c r="D17" s="14">
        <v>5</v>
      </c>
      <c r="E17" s="4">
        <v>66278</v>
      </c>
      <c r="F17" s="6">
        <v>5642266</v>
      </c>
      <c r="G17" s="27">
        <f t="shared" si="0"/>
        <v>85.130299646941666</v>
      </c>
      <c r="H17" s="4">
        <v>998</v>
      </c>
      <c r="I17" s="6">
        <v>73033</v>
      </c>
      <c r="J17" s="27">
        <f t="shared" si="1"/>
        <v>73.179358717434866</v>
      </c>
      <c r="K17" s="4">
        <v>0</v>
      </c>
      <c r="L17" s="6">
        <v>0</v>
      </c>
      <c r="M17" s="27">
        <f t="shared" si="2"/>
        <v>0</v>
      </c>
      <c r="N17" s="4">
        <v>41535</v>
      </c>
      <c r="O17" s="6">
        <v>2779868</v>
      </c>
      <c r="P17" s="27">
        <f t="shared" si="3"/>
        <v>66.928325508607202</v>
      </c>
      <c r="Q17" s="4">
        <v>21277</v>
      </c>
      <c r="R17" s="6">
        <v>1302422</v>
      </c>
      <c r="S17" s="27">
        <f t="shared" si="4"/>
        <v>61.212670959251774</v>
      </c>
      <c r="T17" s="4">
        <v>3140</v>
      </c>
      <c r="U17" s="6">
        <v>199841</v>
      </c>
      <c r="V17" s="27">
        <f t="shared" si="5"/>
        <v>63.643630573248409</v>
      </c>
      <c r="X17" s="108">
        <f t="shared" si="6"/>
        <v>9997430</v>
      </c>
    </row>
    <row r="18" spans="1:24" x14ac:dyDescent="0.25">
      <c r="A18" s="14">
        <v>20192020</v>
      </c>
      <c r="B18" s="16">
        <v>11042918</v>
      </c>
      <c r="C18" s="17" t="s">
        <v>17</v>
      </c>
      <c r="D18" s="14">
        <v>6</v>
      </c>
      <c r="E18" s="4">
        <v>0</v>
      </c>
      <c r="F18" s="6">
        <v>0</v>
      </c>
      <c r="G18" s="27">
        <f t="shared" si="0"/>
        <v>0</v>
      </c>
      <c r="H18" s="4">
        <v>93</v>
      </c>
      <c r="I18" s="6">
        <v>6893</v>
      </c>
      <c r="J18" s="27">
        <f t="shared" si="1"/>
        <v>74.118279569892479</v>
      </c>
      <c r="K18" s="4">
        <v>0</v>
      </c>
      <c r="L18" s="6">
        <v>0</v>
      </c>
      <c r="M18" s="27">
        <f t="shared" si="2"/>
        <v>0</v>
      </c>
      <c r="N18" s="4">
        <v>0</v>
      </c>
      <c r="O18" s="6">
        <v>0</v>
      </c>
      <c r="P18" s="27">
        <f t="shared" si="3"/>
        <v>0</v>
      </c>
      <c r="Q18" s="4">
        <v>0</v>
      </c>
      <c r="R18" s="6">
        <v>0</v>
      </c>
      <c r="S18" s="27">
        <f t="shared" si="4"/>
        <v>0</v>
      </c>
      <c r="T18" s="4">
        <v>0</v>
      </c>
      <c r="U18" s="6">
        <v>0</v>
      </c>
      <c r="V18" s="27">
        <f t="shared" si="5"/>
        <v>0</v>
      </c>
      <c r="X18" s="108">
        <f t="shared" si="6"/>
        <v>6893</v>
      </c>
    </row>
    <row r="19" spans="1:24" x14ac:dyDescent="0.25">
      <c r="A19" s="14">
        <v>20192020</v>
      </c>
      <c r="B19" s="16">
        <v>11045168</v>
      </c>
      <c r="C19" s="17" t="s">
        <v>26</v>
      </c>
      <c r="D19" s="14">
        <v>6</v>
      </c>
      <c r="E19" s="4">
        <v>0</v>
      </c>
      <c r="F19" s="6">
        <v>0</v>
      </c>
      <c r="G19" s="27">
        <f t="shared" si="0"/>
        <v>0</v>
      </c>
      <c r="H19" s="4">
        <v>0</v>
      </c>
      <c r="I19" s="6">
        <v>0</v>
      </c>
      <c r="J19" s="27">
        <f t="shared" si="1"/>
        <v>0</v>
      </c>
      <c r="K19" s="4">
        <v>66100</v>
      </c>
      <c r="L19" s="6">
        <v>5085066</v>
      </c>
      <c r="M19" s="27">
        <f t="shared" si="2"/>
        <v>76.92989409984871</v>
      </c>
      <c r="N19" s="4">
        <v>5690</v>
      </c>
      <c r="O19" s="6">
        <v>273425</v>
      </c>
      <c r="P19" s="27">
        <f t="shared" si="3"/>
        <v>48.053602811950789</v>
      </c>
      <c r="Q19" s="4">
        <v>52105</v>
      </c>
      <c r="R19" s="6">
        <v>2095685</v>
      </c>
      <c r="S19" s="27">
        <f t="shared" si="4"/>
        <v>40.220420305153056</v>
      </c>
      <c r="T19" s="4">
        <v>427798</v>
      </c>
      <c r="U19" s="6">
        <v>13388010</v>
      </c>
      <c r="V19" s="27">
        <f t="shared" si="5"/>
        <v>31.295167345335884</v>
      </c>
      <c r="X19" s="108">
        <f t="shared" si="6"/>
        <v>20842186</v>
      </c>
    </row>
    <row r="20" spans="1:24" x14ac:dyDescent="0.25">
      <c r="A20" s="14">
        <v>20192020</v>
      </c>
      <c r="B20" s="16">
        <v>11045176</v>
      </c>
      <c r="C20" s="17" t="s">
        <v>27</v>
      </c>
      <c r="D20" s="14">
        <v>6</v>
      </c>
      <c r="E20" s="4">
        <v>0</v>
      </c>
      <c r="F20" s="6">
        <v>0</v>
      </c>
      <c r="G20" s="27">
        <f t="shared" si="0"/>
        <v>0</v>
      </c>
      <c r="H20" s="4">
        <v>66681</v>
      </c>
      <c r="I20" s="6">
        <v>5090021</v>
      </c>
      <c r="J20" s="27">
        <f t="shared" si="1"/>
        <v>76.33390321080968</v>
      </c>
      <c r="K20" s="4">
        <v>0</v>
      </c>
      <c r="L20" s="6">
        <v>0</v>
      </c>
      <c r="M20" s="27">
        <f t="shared" si="2"/>
        <v>0</v>
      </c>
      <c r="N20" s="4">
        <v>27514</v>
      </c>
      <c r="O20" s="6">
        <v>1359775</v>
      </c>
      <c r="P20" s="27">
        <f t="shared" si="3"/>
        <v>49.421203750817767</v>
      </c>
      <c r="Q20" s="4">
        <v>34786</v>
      </c>
      <c r="R20" s="6">
        <v>1108781</v>
      </c>
      <c r="S20" s="27">
        <f t="shared" si="4"/>
        <v>31.874346001264875</v>
      </c>
      <c r="T20" s="4">
        <v>244696</v>
      </c>
      <c r="U20" s="6">
        <v>7786525</v>
      </c>
      <c r="V20" s="27">
        <f t="shared" si="5"/>
        <v>31.821218981920424</v>
      </c>
      <c r="X20" s="108">
        <f t="shared" si="6"/>
        <v>15345102</v>
      </c>
    </row>
    <row r="21" spans="1:24" x14ac:dyDescent="0.25">
      <c r="A21" s="14">
        <v>20192020</v>
      </c>
      <c r="B21" s="16">
        <v>11045184</v>
      </c>
      <c r="C21" s="17" t="s">
        <v>28</v>
      </c>
      <c r="D21" s="14">
        <v>6</v>
      </c>
      <c r="E21" s="4">
        <v>189960</v>
      </c>
      <c r="F21" s="6">
        <v>14871576</v>
      </c>
      <c r="G21" s="27">
        <f t="shared" si="0"/>
        <v>78.287934301958302</v>
      </c>
      <c r="H21" s="4">
        <v>2703</v>
      </c>
      <c r="I21" s="6">
        <v>192196</v>
      </c>
      <c r="J21" s="27">
        <f t="shared" si="1"/>
        <v>71.104698483166857</v>
      </c>
      <c r="K21" s="4">
        <v>0</v>
      </c>
      <c r="L21" s="6">
        <v>0</v>
      </c>
      <c r="M21" s="27">
        <f t="shared" si="2"/>
        <v>0</v>
      </c>
      <c r="N21" s="4">
        <v>66932</v>
      </c>
      <c r="O21" s="6">
        <v>3334693</v>
      </c>
      <c r="P21" s="27">
        <f t="shared" si="3"/>
        <v>49.822103029940834</v>
      </c>
      <c r="Q21" s="4">
        <v>315475</v>
      </c>
      <c r="R21" s="6">
        <v>10760778</v>
      </c>
      <c r="S21" s="27">
        <f t="shared" si="4"/>
        <v>34.109764640621286</v>
      </c>
      <c r="T21" s="4">
        <v>64758</v>
      </c>
      <c r="U21" s="6">
        <v>2343988</v>
      </c>
      <c r="V21" s="27">
        <f t="shared" si="5"/>
        <v>36.196114765743232</v>
      </c>
      <c r="X21" s="108">
        <f t="shared" si="6"/>
        <v>31503231</v>
      </c>
    </row>
    <row r="22" spans="1:24" x14ac:dyDescent="0.25">
      <c r="A22" s="14">
        <v>20192020</v>
      </c>
      <c r="B22" s="16">
        <v>11045192</v>
      </c>
      <c r="C22" s="17" t="s">
        <v>29</v>
      </c>
      <c r="D22" s="14">
        <v>6</v>
      </c>
      <c r="E22" s="4">
        <v>0</v>
      </c>
      <c r="F22" s="6">
        <v>0</v>
      </c>
      <c r="G22" s="27">
        <f t="shared" si="0"/>
        <v>0</v>
      </c>
      <c r="H22" s="4">
        <v>311628</v>
      </c>
      <c r="I22" s="6">
        <v>24235601</v>
      </c>
      <c r="J22" s="27">
        <f t="shared" si="1"/>
        <v>77.770935217631276</v>
      </c>
      <c r="K22" s="4">
        <v>0</v>
      </c>
      <c r="L22" s="6">
        <v>0</v>
      </c>
      <c r="M22" s="27">
        <f t="shared" si="2"/>
        <v>0</v>
      </c>
      <c r="N22" s="4">
        <v>41060</v>
      </c>
      <c r="O22" s="6">
        <v>2072085</v>
      </c>
      <c r="P22" s="27">
        <f t="shared" si="3"/>
        <v>50.464807598636142</v>
      </c>
      <c r="Q22" s="4">
        <v>51895</v>
      </c>
      <c r="R22" s="6">
        <v>2105484</v>
      </c>
      <c r="S22" s="27">
        <f t="shared" si="4"/>
        <v>40.572001156180747</v>
      </c>
      <c r="T22" s="4">
        <v>290805</v>
      </c>
      <c r="U22" s="6">
        <v>10475963</v>
      </c>
      <c r="V22" s="27">
        <f t="shared" si="5"/>
        <v>36.024012654527951</v>
      </c>
      <c r="X22" s="108">
        <f t="shared" si="6"/>
        <v>38889133</v>
      </c>
    </row>
    <row r="23" spans="1:24" x14ac:dyDescent="0.25">
      <c r="A23" s="14">
        <v>20192020</v>
      </c>
      <c r="B23" s="16">
        <v>11045200</v>
      </c>
      <c r="C23" s="17" t="s">
        <v>30</v>
      </c>
      <c r="D23" s="14">
        <v>6</v>
      </c>
      <c r="E23" s="4">
        <v>288002</v>
      </c>
      <c r="F23" s="6">
        <v>22043918</v>
      </c>
      <c r="G23" s="27">
        <f t="shared" si="0"/>
        <v>76.540850410761038</v>
      </c>
      <c r="H23" s="4">
        <v>68351</v>
      </c>
      <c r="I23" s="6">
        <v>5616668</v>
      </c>
      <c r="J23" s="27">
        <f t="shared" si="1"/>
        <v>82.173896504806081</v>
      </c>
      <c r="K23" s="4">
        <v>0</v>
      </c>
      <c r="L23" s="6">
        <v>0</v>
      </c>
      <c r="M23" s="27">
        <f t="shared" si="2"/>
        <v>0</v>
      </c>
      <c r="N23" s="4">
        <v>86449</v>
      </c>
      <c r="O23" s="6">
        <v>4417310</v>
      </c>
      <c r="P23" s="27">
        <f t="shared" si="3"/>
        <v>51.09729435852352</v>
      </c>
      <c r="Q23" s="4">
        <v>17431</v>
      </c>
      <c r="R23" s="6">
        <v>688151</v>
      </c>
      <c r="S23" s="27">
        <f t="shared" si="4"/>
        <v>39.478572657908323</v>
      </c>
      <c r="T23" s="4">
        <v>673384</v>
      </c>
      <c r="U23" s="6">
        <v>21461670</v>
      </c>
      <c r="V23" s="27">
        <f t="shared" si="5"/>
        <v>31.871369085098546</v>
      </c>
      <c r="X23" s="108">
        <f t="shared" si="6"/>
        <v>54227717</v>
      </c>
    </row>
    <row r="24" spans="1:24" x14ac:dyDescent="0.25">
      <c r="A24" s="14">
        <v>20192020</v>
      </c>
      <c r="B24" s="16">
        <v>12431656</v>
      </c>
      <c r="C24" s="17" t="s">
        <v>42</v>
      </c>
      <c r="D24" s="14">
        <v>6</v>
      </c>
      <c r="E24" s="4">
        <v>0</v>
      </c>
      <c r="F24" s="6">
        <v>0</v>
      </c>
      <c r="G24" s="27">
        <f t="shared" si="0"/>
        <v>0</v>
      </c>
      <c r="H24" s="4">
        <v>0</v>
      </c>
      <c r="I24" s="6">
        <v>0</v>
      </c>
      <c r="J24" s="27">
        <f t="shared" si="1"/>
        <v>0</v>
      </c>
      <c r="K24" s="4">
        <v>577</v>
      </c>
      <c r="L24" s="6">
        <v>53454</v>
      </c>
      <c r="M24" s="27">
        <f t="shared" si="2"/>
        <v>92.641247833622188</v>
      </c>
      <c r="N24" s="4">
        <v>0</v>
      </c>
      <c r="O24" s="6">
        <v>0</v>
      </c>
      <c r="P24" s="27">
        <f t="shared" si="3"/>
        <v>0</v>
      </c>
      <c r="Q24" s="4">
        <v>0</v>
      </c>
      <c r="R24" s="6">
        <v>0</v>
      </c>
      <c r="S24" s="27">
        <f t="shared" si="4"/>
        <v>0</v>
      </c>
      <c r="T24" s="4">
        <v>0</v>
      </c>
      <c r="U24" s="6">
        <v>0</v>
      </c>
      <c r="V24" s="27">
        <f t="shared" si="5"/>
        <v>0</v>
      </c>
      <c r="X24" s="108">
        <f t="shared" si="6"/>
        <v>53454</v>
      </c>
    </row>
    <row r="25" spans="1:24" x14ac:dyDescent="0.25">
      <c r="A25" s="14">
        <v>20192020</v>
      </c>
      <c r="B25" s="16">
        <v>12599213</v>
      </c>
      <c r="C25" s="17" t="s">
        <v>43</v>
      </c>
      <c r="D25" s="14">
        <v>6</v>
      </c>
      <c r="E25" s="4">
        <v>0</v>
      </c>
      <c r="F25" s="6">
        <v>0</v>
      </c>
      <c r="G25" s="27">
        <f t="shared" si="0"/>
        <v>0</v>
      </c>
      <c r="H25" s="4">
        <v>0</v>
      </c>
      <c r="I25" s="6">
        <v>0</v>
      </c>
      <c r="J25" s="27">
        <f t="shared" si="1"/>
        <v>0</v>
      </c>
      <c r="K25" s="4">
        <v>0</v>
      </c>
      <c r="L25" s="6">
        <v>0</v>
      </c>
      <c r="M25" s="27">
        <f t="shared" si="2"/>
        <v>0</v>
      </c>
      <c r="N25" s="4">
        <v>0</v>
      </c>
      <c r="O25" s="6">
        <v>0</v>
      </c>
      <c r="P25" s="27">
        <f t="shared" si="3"/>
        <v>0</v>
      </c>
      <c r="Q25" s="4">
        <v>0</v>
      </c>
      <c r="R25" s="6">
        <v>0</v>
      </c>
      <c r="S25" s="27">
        <f t="shared" si="4"/>
        <v>0</v>
      </c>
      <c r="T25" s="4">
        <v>0</v>
      </c>
      <c r="U25" s="6">
        <v>0</v>
      </c>
      <c r="V25" s="27">
        <f t="shared" si="5"/>
        <v>0</v>
      </c>
      <c r="X25" s="108">
        <f t="shared" si="6"/>
        <v>0</v>
      </c>
    </row>
    <row r="26" spans="1:24" x14ac:dyDescent="0.25">
      <c r="A26" s="14">
        <v>20192020</v>
      </c>
      <c r="B26" s="16">
        <v>12694659</v>
      </c>
      <c r="C26" s="17" t="s">
        <v>44</v>
      </c>
      <c r="D26" s="14">
        <v>6</v>
      </c>
      <c r="E26" s="4">
        <v>0</v>
      </c>
      <c r="F26" s="6">
        <v>0</v>
      </c>
      <c r="G26" s="27">
        <f t="shared" si="0"/>
        <v>0</v>
      </c>
      <c r="H26" s="4">
        <v>0</v>
      </c>
      <c r="I26" s="6">
        <v>0</v>
      </c>
      <c r="J26" s="27">
        <f t="shared" si="1"/>
        <v>0</v>
      </c>
      <c r="K26" s="4">
        <v>0</v>
      </c>
      <c r="L26" s="6">
        <v>0</v>
      </c>
      <c r="M26" s="27">
        <f t="shared" si="2"/>
        <v>0</v>
      </c>
      <c r="N26" s="4">
        <v>0</v>
      </c>
      <c r="O26" s="6">
        <v>0</v>
      </c>
      <c r="P26" s="27">
        <f t="shared" si="3"/>
        <v>0</v>
      </c>
      <c r="Q26" s="4">
        <v>0</v>
      </c>
      <c r="R26" s="6">
        <v>0</v>
      </c>
      <c r="S26" s="27">
        <f t="shared" si="4"/>
        <v>0</v>
      </c>
      <c r="T26" s="4">
        <v>0</v>
      </c>
      <c r="U26" s="6">
        <v>0</v>
      </c>
      <c r="V26" s="27">
        <f t="shared" si="5"/>
        <v>0</v>
      </c>
      <c r="X26" s="108">
        <f t="shared" si="6"/>
        <v>0</v>
      </c>
    </row>
    <row r="27" spans="1:24" x14ac:dyDescent="0.25">
      <c r="A27" s="14">
        <v>20192020</v>
      </c>
      <c r="B27" s="16">
        <v>12797577</v>
      </c>
      <c r="C27" s="17" t="s">
        <v>46</v>
      </c>
      <c r="D27" s="14">
        <v>6</v>
      </c>
      <c r="E27" s="4">
        <v>0</v>
      </c>
      <c r="F27" s="6">
        <v>0</v>
      </c>
      <c r="G27" s="27">
        <f t="shared" si="0"/>
        <v>0</v>
      </c>
      <c r="H27" s="4">
        <v>0</v>
      </c>
      <c r="I27" s="6">
        <v>0</v>
      </c>
      <c r="J27" s="27">
        <f t="shared" si="1"/>
        <v>0</v>
      </c>
      <c r="K27" s="4">
        <v>0</v>
      </c>
      <c r="L27" s="6">
        <v>0</v>
      </c>
      <c r="M27" s="27">
        <f t="shared" si="2"/>
        <v>0</v>
      </c>
      <c r="N27" s="4">
        <v>0</v>
      </c>
      <c r="O27" s="6">
        <v>0</v>
      </c>
      <c r="P27" s="27">
        <f t="shared" si="3"/>
        <v>0</v>
      </c>
      <c r="Q27" s="4">
        <v>0</v>
      </c>
      <c r="R27" s="6">
        <v>0</v>
      </c>
      <c r="S27" s="27">
        <f t="shared" si="4"/>
        <v>0</v>
      </c>
      <c r="T27" s="4">
        <v>0</v>
      </c>
      <c r="U27" s="6">
        <v>0</v>
      </c>
      <c r="V27" s="27">
        <f t="shared" si="5"/>
        <v>0</v>
      </c>
      <c r="X27" s="108">
        <f t="shared" si="6"/>
        <v>0</v>
      </c>
    </row>
    <row r="28" spans="1:24" x14ac:dyDescent="0.25">
      <c r="A28" s="14">
        <v>20192020</v>
      </c>
      <c r="B28" s="16">
        <v>11045218</v>
      </c>
      <c r="C28" s="17" t="s">
        <v>31</v>
      </c>
      <c r="D28" s="14">
        <v>7</v>
      </c>
      <c r="E28" s="4">
        <v>0</v>
      </c>
      <c r="F28" s="6">
        <v>0</v>
      </c>
      <c r="G28" s="27">
        <f t="shared" si="0"/>
        <v>0</v>
      </c>
      <c r="H28" s="4">
        <v>0</v>
      </c>
      <c r="I28" s="6">
        <v>0</v>
      </c>
      <c r="J28" s="27">
        <f t="shared" si="1"/>
        <v>0</v>
      </c>
      <c r="K28" s="4">
        <v>82498</v>
      </c>
      <c r="L28" s="6">
        <v>7559678</v>
      </c>
      <c r="M28" s="27">
        <f t="shared" si="2"/>
        <v>91.634682052898256</v>
      </c>
      <c r="N28" s="4">
        <v>29694</v>
      </c>
      <c r="O28" s="6">
        <v>1838284</v>
      </c>
      <c r="P28" s="27">
        <f t="shared" si="3"/>
        <v>61.907590759075909</v>
      </c>
      <c r="Q28" s="4">
        <v>36361</v>
      </c>
      <c r="R28" s="6">
        <v>2020926</v>
      </c>
      <c r="S28" s="27">
        <f t="shared" si="4"/>
        <v>55.579494513352216</v>
      </c>
      <c r="T28" s="4">
        <v>0</v>
      </c>
      <c r="U28" s="6">
        <v>0</v>
      </c>
      <c r="V28" s="27">
        <f t="shared" si="5"/>
        <v>0</v>
      </c>
      <c r="X28" s="108">
        <f t="shared" si="6"/>
        <v>11418888</v>
      </c>
    </row>
    <row r="29" spans="1:24" x14ac:dyDescent="0.25">
      <c r="A29" s="14">
        <v>20192020</v>
      </c>
      <c r="B29" s="16">
        <v>11045226</v>
      </c>
      <c r="C29" s="17" t="s">
        <v>32</v>
      </c>
      <c r="D29" s="14">
        <v>8</v>
      </c>
      <c r="E29" s="4">
        <v>0</v>
      </c>
      <c r="F29" s="6">
        <v>0</v>
      </c>
      <c r="G29" s="27">
        <f t="shared" si="0"/>
        <v>0</v>
      </c>
      <c r="H29" s="4">
        <v>135564</v>
      </c>
      <c r="I29" s="6">
        <v>15401622</v>
      </c>
      <c r="J29" s="27">
        <f t="shared" si="1"/>
        <v>113.61144551650881</v>
      </c>
      <c r="K29" s="4">
        <v>0</v>
      </c>
      <c r="L29" s="6">
        <v>0</v>
      </c>
      <c r="M29" s="27">
        <f t="shared" si="2"/>
        <v>0</v>
      </c>
      <c r="N29" s="4">
        <v>96213</v>
      </c>
      <c r="O29" s="6">
        <v>9198022</v>
      </c>
      <c r="P29" s="27">
        <f t="shared" si="3"/>
        <v>95.600615301466533</v>
      </c>
      <c r="Q29" s="4">
        <v>395733</v>
      </c>
      <c r="R29" s="6">
        <v>33696455</v>
      </c>
      <c r="S29" s="27">
        <f t="shared" si="4"/>
        <v>85.149469465523467</v>
      </c>
      <c r="T29" s="4">
        <v>0</v>
      </c>
      <c r="U29" s="6">
        <v>0</v>
      </c>
      <c r="V29" s="27">
        <f t="shared" si="5"/>
        <v>0</v>
      </c>
      <c r="X29" s="108">
        <f t="shared" si="6"/>
        <v>58296099</v>
      </c>
    </row>
    <row r="30" spans="1:24" x14ac:dyDescent="0.25">
      <c r="A30" s="14">
        <v>20192020</v>
      </c>
      <c r="B30" s="16">
        <v>11043866</v>
      </c>
      <c r="C30" s="17" t="s">
        <v>18</v>
      </c>
      <c r="D30" s="14">
        <v>9</v>
      </c>
      <c r="E30" s="4">
        <v>6268</v>
      </c>
      <c r="F30" s="6">
        <v>987557</v>
      </c>
      <c r="G30" s="27">
        <f t="shared" si="0"/>
        <v>157.55536056158263</v>
      </c>
      <c r="H30" s="4">
        <v>0</v>
      </c>
      <c r="I30" s="6">
        <v>0</v>
      </c>
      <c r="J30" s="27">
        <f t="shared" si="1"/>
        <v>0</v>
      </c>
      <c r="K30" s="4">
        <v>0</v>
      </c>
      <c r="L30" s="6">
        <v>0</v>
      </c>
      <c r="M30" s="27">
        <f t="shared" si="2"/>
        <v>0</v>
      </c>
      <c r="N30" s="4">
        <v>0</v>
      </c>
      <c r="O30" s="6">
        <v>0</v>
      </c>
      <c r="P30" s="27">
        <f t="shared" si="3"/>
        <v>0</v>
      </c>
      <c r="Q30" s="4">
        <v>0</v>
      </c>
      <c r="R30" s="6">
        <v>0</v>
      </c>
      <c r="S30" s="27">
        <f t="shared" si="4"/>
        <v>0</v>
      </c>
      <c r="T30" s="4">
        <v>0</v>
      </c>
      <c r="U30" s="6">
        <v>0</v>
      </c>
      <c r="V30" s="27">
        <f t="shared" si="5"/>
        <v>0</v>
      </c>
      <c r="X30" s="108">
        <f t="shared" si="6"/>
        <v>987557</v>
      </c>
    </row>
    <row r="31" spans="1:24" x14ac:dyDescent="0.25">
      <c r="A31" s="14">
        <v>20192020</v>
      </c>
      <c r="B31" s="16">
        <v>11045234</v>
      </c>
      <c r="C31" s="17" t="s">
        <v>33</v>
      </c>
      <c r="D31" s="14">
        <v>9</v>
      </c>
      <c r="E31" s="4">
        <v>260283</v>
      </c>
      <c r="F31" s="6">
        <v>39286246</v>
      </c>
      <c r="G31" s="27">
        <f t="shared" si="0"/>
        <v>150.93665740751413</v>
      </c>
      <c r="H31" s="4">
        <v>21364</v>
      </c>
      <c r="I31" s="6">
        <v>3479220</v>
      </c>
      <c r="J31" s="27">
        <f t="shared" si="1"/>
        <v>162.85433439430818</v>
      </c>
      <c r="K31" s="4">
        <v>79379</v>
      </c>
      <c r="L31" s="6">
        <v>8568748</v>
      </c>
      <c r="M31" s="27">
        <f t="shared" si="2"/>
        <v>107.94729084518575</v>
      </c>
      <c r="N31" s="4">
        <v>0</v>
      </c>
      <c r="O31" s="6">
        <v>0</v>
      </c>
      <c r="P31" s="27">
        <f t="shared" si="3"/>
        <v>0</v>
      </c>
      <c r="Q31" s="4">
        <v>322045</v>
      </c>
      <c r="R31" s="6">
        <v>28955119</v>
      </c>
      <c r="S31" s="27">
        <f t="shared" si="4"/>
        <v>89.910164728531726</v>
      </c>
      <c r="T31" s="4">
        <v>0</v>
      </c>
      <c r="U31" s="6">
        <v>0</v>
      </c>
      <c r="V31" s="27">
        <f t="shared" si="5"/>
        <v>0</v>
      </c>
      <c r="X31" s="108">
        <f t="shared" si="6"/>
        <v>80289333</v>
      </c>
    </row>
    <row r="32" spans="1:24" x14ac:dyDescent="0.25">
      <c r="A32" s="14">
        <v>20192020</v>
      </c>
      <c r="B32" s="16">
        <v>11042686</v>
      </c>
      <c r="C32" s="17" t="s">
        <v>16</v>
      </c>
      <c r="D32" s="14">
        <v>10</v>
      </c>
      <c r="E32" s="4">
        <v>64654</v>
      </c>
      <c r="F32" s="6">
        <v>9428225</v>
      </c>
      <c r="G32" s="27">
        <f t="shared" si="0"/>
        <v>145.82585764221858</v>
      </c>
      <c r="H32" s="4">
        <v>0</v>
      </c>
      <c r="I32" s="6">
        <v>0</v>
      </c>
      <c r="J32" s="27">
        <f t="shared" si="1"/>
        <v>0</v>
      </c>
      <c r="K32" s="4">
        <v>0</v>
      </c>
      <c r="L32" s="6">
        <v>0</v>
      </c>
      <c r="M32" s="27">
        <f t="shared" si="2"/>
        <v>0</v>
      </c>
      <c r="N32" s="4">
        <v>7730</v>
      </c>
      <c r="O32" s="6">
        <v>735803</v>
      </c>
      <c r="P32" s="27">
        <f t="shared" si="3"/>
        <v>95.18796895213454</v>
      </c>
      <c r="Q32" s="4">
        <v>20370</v>
      </c>
      <c r="R32" s="6">
        <v>1513154</v>
      </c>
      <c r="S32" s="27">
        <f t="shared" si="4"/>
        <v>74.283456062837502</v>
      </c>
      <c r="T32" s="4">
        <v>0</v>
      </c>
      <c r="U32" s="6">
        <v>0</v>
      </c>
      <c r="V32" s="27">
        <f t="shared" si="5"/>
        <v>0</v>
      </c>
      <c r="X32" s="108">
        <f t="shared" si="6"/>
        <v>11677182</v>
      </c>
    </row>
    <row r="33" spans="1:24" x14ac:dyDescent="0.25">
      <c r="A33" s="14">
        <v>20192020</v>
      </c>
      <c r="B33" s="16">
        <v>11044088</v>
      </c>
      <c r="C33" s="17" t="s">
        <v>19</v>
      </c>
      <c r="D33" s="14">
        <v>11</v>
      </c>
      <c r="E33" s="4">
        <v>38280</v>
      </c>
      <c r="F33" s="6">
        <v>4612556</v>
      </c>
      <c r="G33" s="27">
        <f t="shared" si="0"/>
        <v>120.49519331243469</v>
      </c>
      <c r="H33" s="4">
        <v>454</v>
      </c>
      <c r="I33" s="6">
        <v>67090</v>
      </c>
      <c r="J33" s="27">
        <f t="shared" si="1"/>
        <v>147.77533039647577</v>
      </c>
      <c r="K33" s="4">
        <v>0</v>
      </c>
      <c r="L33" s="6">
        <v>0</v>
      </c>
      <c r="M33" s="27">
        <f t="shared" si="2"/>
        <v>0</v>
      </c>
      <c r="N33" s="4">
        <v>11532</v>
      </c>
      <c r="O33" s="6">
        <v>1053837</v>
      </c>
      <c r="P33" s="27">
        <f t="shared" si="3"/>
        <v>91.383714880332988</v>
      </c>
      <c r="Q33" s="4">
        <v>45701</v>
      </c>
      <c r="R33" s="6">
        <v>3746300</v>
      </c>
      <c r="S33" s="27">
        <f t="shared" si="4"/>
        <v>81.974136233342819</v>
      </c>
      <c r="T33" s="4">
        <v>589</v>
      </c>
      <c r="U33" s="6">
        <v>53604</v>
      </c>
      <c r="V33" s="27">
        <f t="shared" si="5"/>
        <v>91.008488964346355</v>
      </c>
      <c r="X33" s="108">
        <f t="shared" si="6"/>
        <v>9533387</v>
      </c>
    </row>
    <row r="34" spans="1:24" x14ac:dyDescent="0.25">
      <c r="A34" s="14">
        <v>20192020</v>
      </c>
      <c r="B34" s="16">
        <v>11045242</v>
      </c>
      <c r="C34" s="17" t="s">
        <v>34</v>
      </c>
      <c r="D34" s="14">
        <v>11</v>
      </c>
      <c r="E34" s="4">
        <v>92051</v>
      </c>
      <c r="F34" s="6">
        <v>11489376</v>
      </c>
      <c r="G34" s="27">
        <f t="shared" si="0"/>
        <v>124.8153306319323</v>
      </c>
      <c r="H34" s="4">
        <v>4524</v>
      </c>
      <c r="I34" s="6">
        <v>543920</v>
      </c>
      <c r="J34" s="27">
        <f t="shared" si="1"/>
        <v>120.22988505747126</v>
      </c>
      <c r="K34" s="4">
        <v>0</v>
      </c>
      <c r="L34" s="6">
        <v>0</v>
      </c>
      <c r="M34" s="27">
        <f t="shared" si="2"/>
        <v>0</v>
      </c>
      <c r="N34" s="4">
        <v>22242</v>
      </c>
      <c r="O34" s="6">
        <v>2469561</v>
      </c>
      <c r="P34" s="27">
        <f t="shared" si="3"/>
        <v>111.03142702994334</v>
      </c>
      <c r="Q34" s="4">
        <v>59167</v>
      </c>
      <c r="R34" s="6">
        <v>4773145</v>
      </c>
      <c r="S34" s="27">
        <f t="shared" si="4"/>
        <v>80.672418746936643</v>
      </c>
      <c r="T34" s="4">
        <v>5775</v>
      </c>
      <c r="U34" s="6">
        <v>549623</v>
      </c>
      <c r="V34" s="27">
        <f t="shared" si="5"/>
        <v>95.172813852813846</v>
      </c>
      <c r="X34" s="108">
        <f t="shared" si="6"/>
        <v>19825625</v>
      </c>
    </row>
    <row r="35" spans="1:24" x14ac:dyDescent="0.25">
      <c r="A35" s="14">
        <v>20192020</v>
      </c>
      <c r="B35" s="16">
        <v>11045333</v>
      </c>
      <c r="C35" s="17" t="s">
        <v>41</v>
      </c>
      <c r="D35" s="14">
        <v>12</v>
      </c>
      <c r="E35" s="4">
        <v>100802</v>
      </c>
      <c r="F35" s="6">
        <v>9240018</v>
      </c>
      <c r="G35" s="27">
        <f t="shared" si="0"/>
        <v>91.665026487569691</v>
      </c>
      <c r="H35" s="4">
        <v>0</v>
      </c>
      <c r="I35" s="6">
        <v>0</v>
      </c>
      <c r="J35" s="27">
        <f t="shared" si="1"/>
        <v>0</v>
      </c>
      <c r="K35" s="4">
        <v>0</v>
      </c>
      <c r="L35" s="6">
        <v>0</v>
      </c>
      <c r="M35" s="27">
        <f t="shared" si="2"/>
        <v>0</v>
      </c>
      <c r="N35" s="4">
        <v>0</v>
      </c>
      <c r="O35" s="6">
        <v>0</v>
      </c>
      <c r="P35" s="27">
        <f t="shared" si="3"/>
        <v>0</v>
      </c>
      <c r="Q35" s="4">
        <v>70064</v>
      </c>
      <c r="R35" s="6">
        <v>4613371</v>
      </c>
      <c r="S35" s="27">
        <f t="shared" si="4"/>
        <v>65.845098766841744</v>
      </c>
      <c r="T35" s="4">
        <v>0</v>
      </c>
      <c r="U35" s="6">
        <v>0</v>
      </c>
      <c r="V35" s="27">
        <f t="shared" si="5"/>
        <v>0</v>
      </c>
      <c r="X35" s="108">
        <f t="shared" si="6"/>
        <v>13853389</v>
      </c>
    </row>
    <row r="36" spans="1:24" x14ac:dyDescent="0.25">
      <c r="A36" s="14">
        <v>20192020</v>
      </c>
      <c r="B36" s="16">
        <v>11045267</v>
      </c>
      <c r="C36" s="17" t="s">
        <v>35</v>
      </c>
      <c r="D36" s="14">
        <v>13</v>
      </c>
      <c r="E36" s="4">
        <v>154175</v>
      </c>
      <c r="F36" s="6">
        <v>11705369</v>
      </c>
      <c r="G36" s="27">
        <f t="shared" si="0"/>
        <v>75.922613912761477</v>
      </c>
      <c r="H36" s="4">
        <v>0</v>
      </c>
      <c r="I36" s="6">
        <v>0</v>
      </c>
      <c r="J36" s="27">
        <f t="shared" si="1"/>
        <v>0</v>
      </c>
      <c r="K36" s="4">
        <v>0</v>
      </c>
      <c r="L36" s="6">
        <v>0</v>
      </c>
      <c r="M36" s="27">
        <f t="shared" si="2"/>
        <v>0</v>
      </c>
      <c r="N36" s="4">
        <v>66307</v>
      </c>
      <c r="O36" s="6">
        <v>3391557</v>
      </c>
      <c r="P36" s="27">
        <f t="shared" si="3"/>
        <v>51.149305503189709</v>
      </c>
      <c r="Q36" s="4">
        <v>59775</v>
      </c>
      <c r="R36" s="6">
        <v>2373684</v>
      </c>
      <c r="S36" s="27">
        <f t="shared" si="4"/>
        <v>39.71031367628607</v>
      </c>
      <c r="T36" s="4">
        <v>0</v>
      </c>
      <c r="U36" s="6">
        <v>0</v>
      </c>
      <c r="V36" s="27">
        <f t="shared" si="5"/>
        <v>0</v>
      </c>
      <c r="X36" s="108">
        <f t="shared" si="6"/>
        <v>17470610</v>
      </c>
    </row>
    <row r="37" spans="1:24" x14ac:dyDescent="0.25">
      <c r="A37" s="14">
        <v>20192020</v>
      </c>
      <c r="B37" s="16">
        <v>11045275</v>
      </c>
      <c r="C37" s="17" t="s">
        <v>36</v>
      </c>
      <c r="D37" s="14">
        <v>14</v>
      </c>
      <c r="E37" s="4">
        <v>73134</v>
      </c>
      <c r="F37" s="6">
        <v>6260666</v>
      </c>
      <c r="G37" s="27">
        <f t="shared" si="0"/>
        <v>85.605409248776212</v>
      </c>
      <c r="H37" s="4">
        <v>12</v>
      </c>
      <c r="I37" s="6">
        <v>531</v>
      </c>
      <c r="J37" s="27">
        <f t="shared" si="1"/>
        <v>44.25</v>
      </c>
      <c r="K37" s="4">
        <v>37</v>
      </c>
      <c r="L37" s="6">
        <v>2106</v>
      </c>
      <c r="M37" s="27">
        <f t="shared" si="2"/>
        <v>56.918918918918919</v>
      </c>
      <c r="N37" s="4">
        <v>11142</v>
      </c>
      <c r="O37" s="6">
        <v>496492</v>
      </c>
      <c r="P37" s="27">
        <f t="shared" si="3"/>
        <v>44.560402082211453</v>
      </c>
      <c r="Q37" s="4">
        <v>1478</v>
      </c>
      <c r="R37" s="6">
        <v>38052</v>
      </c>
      <c r="S37" s="27">
        <f t="shared" si="4"/>
        <v>25.745602165087956</v>
      </c>
      <c r="T37" s="4">
        <v>0</v>
      </c>
      <c r="U37" s="6">
        <v>0</v>
      </c>
      <c r="V37" s="27">
        <f t="shared" si="5"/>
        <v>0</v>
      </c>
      <c r="X37" s="108">
        <f t="shared" si="6"/>
        <v>6797847</v>
      </c>
    </row>
    <row r="38" spans="1:24" x14ac:dyDescent="0.25">
      <c r="A38" s="14">
        <v>20192020</v>
      </c>
      <c r="B38" s="16">
        <v>11045283</v>
      </c>
      <c r="C38" s="17" t="s">
        <v>37</v>
      </c>
      <c r="D38" s="14">
        <v>15</v>
      </c>
      <c r="E38" s="4">
        <v>315547</v>
      </c>
      <c r="F38" s="6">
        <v>24381008</v>
      </c>
      <c r="G38" s="27">
        <f t="shared" si="0"/>
        <v>77.265852630511461</v>
      </c>
      <c r="H38" s="4">
        <v>18877</v>
      </c>
      <c r="I38" s="6">
        <v>1522163</v>
      </c>
      <c r="J38" s="27">
        <f t="shared" si="1"/>
        <v>80.635853154632628</v>
      </c>
      <c r="K38" s="4">
        <v>0</v>
      </c>
      <c r="L38" s="6">
        <v>0</v>
      </c>
      <c r="M38" s="27">
        <f t="shared" si="2"/>
        <v>0</v>
      </c>
      <c r="N38" s="4">
        <v>205719</v>
      </c>
      <c r="O38" s="6">
        <v>10740358</v>
      </c>
      <c r="P38" s="27">
        <f t="shared" si="3"/>
        <v>52.208877157676248</v>
      </c>
      <c r="Q38" s="4">
        <v>498499</v>
      </c>
      <c r="R38" s="6">
        <v>18829188</v>
      </c>
      <c r="S38" s="27">
        <f t="shared" si="4"/>
        <v>37.771766844065887</v>
      </c>
      <c r="T38" s="4">
        <v>0</v>
      </c>
      <c r="U38" s="6">
        <v>0</v>
      </c>
      <c r="V38" s="27">
        <f t="shared" si="5"/>
        <v>0</v>
      </c>
      <c r="X38" s="108">
        <f t="shared" si="6"/>
        <v>55472717</v>
      </c>
    </row>
    <row r="39" spans="1:24" x14ac:dyDescent="0.25">
      <c r="A39" s="14">
        <v>20192020</v>
      </c>
      <c r="B39" s="16">
        <v>11045291</v>
      </c>
      <c r="C39" s="17" t="s">
        <v>38</v>
      </c>
      <c r="D39" s="14">
        <v>16</v>
      </c>
      <c r="E39" s="4">
        <v>125286</v>
      </c>
      <c r="F39" s="6">
        <v>10367815</v>
      </c>
      <c r="G39" s="27">
        <f t="shared" si="0"/>
        <v>82.753180722506897</v>
      </c>
      <c r="H39" s="4">
        <v>17230</v>
      </c>
      <c r="I39" s="6">
        <v>1364726</v>
      </c>
      <c r="J39" s="27">
        <f t="shared" si="1"/>
        <v>79.206384213580961</v>
      </c>
      <c r="K39" s="4">
        <v>435</v>
      </c>
      <c r="L39" s="6">
        <v>35279</v>
      </c>
      <c r="M39" s="27">
        <f t="shared" si="2"/>
        <v>81.10114942528736</v>
      </c>
      <c r="N39" s="4">
        <v>78188</v>
      </c>
      <c r="O39" s="6">
        <v>4591894</v>
      </c>
      <c r="P39" s="27">
        <f t="shared" si="3"/>
        <v>58.728884227758734</v>
      </c>
      <c r="Q39" s="4">
        <v>68027</v>
      </c>
      <c r="R39" s="6">
        <v>2636884</v>
      </c>
      <c r="S39" s="27">
        <f t="shared" si="4"/>
        <v>38.762314963176387</v>
      </c>
      <c r="T39" s="4">
        <v>19219</v>
      </c>
      <c r="U39" s="6">
        <v>697452</v>
      </c>
      <c r="V39" s="27">
        <f t="shared" si="5"/>
        <v>36.289713304542381</v>
      </c>
      <c r="X39" s="108">
        <f t="shared" si="6"/>
        <v>19694050</v>
      </c>
    </row>
    <row r="40" spans="1:24" x14ac:dyDescent="0.25">
      <c r="A40" s="14">
        <v>20192020</v>
      </c>
      <c r="B40" s="16">
        <v>11045309</v>
      </c>
      <c r="C40" s="17" t="s">
        <v>39</v>
      </c>
      <c r="D40" s="14">
        <v>16</v>
      </c>
      <c r="E40" s="4">
        <v>57365</v>
      </c>
      <c r="F40" s="6">
        <v>4198929</v>
      </c>
      <c r="G40" s="27">
        <f t="shared" si="0"/>
        <v>73.196705308114701</v>
      </c>
      <c r="H40" s="4">
        <v>8886</v>
      </c>
      <c r="I40" s="6">
        <v>744453</v>
      </c>
      <c r="J40" s="27">
        <f t="shared" si="1"/>
        <v>83.778190411883855</v>
      </c>
      <c r="K40" s="4">
        <v>0</v>
      </c>
      <c r="L40" s="6">
        <v>0</v>
      </c>
      <c r="M40" s="27">
        <f t="shared" si="2"/>
        <v>0</v>
      </c>
      <c r="N40" s="4">
        <v>29036</v>
      </c>
      <c r="O40" s="6">
        <v>1487617</v>
      </c>
      <c r="P40" s="27">
        <f t="shared" si="3"/>
        <v>51.23353767736603</v>
      </c>
      <c r="Q40" s="4">
        <v>38247</v>
      </c>
      <c r="R40" s="6">
        <v>1128873</v>
      </c>
      <c r="S40" s="27">
        <f t="shared" si="4"/>
        <v>29.515334536042044</v>
      </c>
      <c r="T40" s="4">
        <v>3357</v>
      </c>
      <c r="U40" s="6">
        <v>252449</v>
      </c>
      <c r="V40" s="27">
        <f t="shared" si="5"/>
        <v>75.200774501042602</v>
      </c>
      <c r="X40" s="108">
        <f t="shared" si="6"/>
        <v>7812321</v>
      </c>
    </row>
    <row r="41" spans="1:24" x14ac:dyDescent="0.25">
      <c r="A41" s="14">
        <v>20192020</v>
      </c>
      <c r="B41" s="16">
        <v>11045317</v>
      </c>
      <c r="C41" s="17" t="s">
        <v>40</v>
      </c>
      <c r="D41" s="14">
        <v>16</v>
      </c>
      <c r="E41" s="4">
        <v>106648</v>
      </c>
      <c r="F41" s="6">
        <v>7257629</v>
      </c>
      <c r="G41" s="27">
        <f t="shared" si="0"/>
        <v>68.052181006676165</v>
      </c>
      <c r="H41" s="4">
        <v>7658</v>
      </c>
      <c r="I41" s="6">
        <v>918409</v>
      </c>
      <c r="J41" s="27">
        <f t="shared" si="1"/>
        <v>119.92804909898146</v>
      </c>
      <c r="K41" s="4">
        <v>0</v>
      </c>
      <c r="L41" s="6">
        <v>0</v>
      </c>
      <c r="M41" s="27">
        <f t="shared" si="2"/>
        <v>0</v>
      </c>
      <c r="N41" s="4">
        <v>28806</v>
      </c>
      <c r="O41" s="6">
        <v>1618182</v>
      </c>
      <c r="P41" s="27">
        <f t="shared" si="3"/>
        <v>56.175171839200168</v>
      </c>
      <c r="Q41" s="4">
        <v>451950</v>
      </c>
      <c r="R41" s="6">
        <v>21605918</v>
      </c>
      <c r="S41" s="27">
        <f t="shared" si="4"/>
        <v>47.805991813253677</v>
      </c>
      <c r="T41" s="4">
        <v>0</v>
      </c>
      <c r="U41" s="6">
        <v>0</v>
      </c>
      <c r="V41" s="27">
        <f t="shared" si="5"/>
        <v>0</v>
      </c>
      <c r="X41" s="108">
        <f t="shared" si="6"/>
        <v>31400138</v>
      </c>
    </row>
    <row r="42" spans="1:24" x14ac:dyDescent="0.25">
      <c r="A42" s="14">
        <v>20192020</v>
      </c>
      <c r="B42" s="16">
        <v>12730628</v>
      </c>
      <c r="C42" s="17" t="s">
        <v>45</v>
      </c>
      <c r="D42" s="14">
        <v>17</v>
      </c>
      <c r="E42" s="4">
        <v>50108</v>
      </c>
      <c r="F42" s="6">
        <v>5688252</v>
      </c>
      <c r="G42" s="27">
        <f t="shared" si="0"/>
        <v>113.51983715175221</v>
      </c>
      <c r="H42" s="4">
        <v>0</v>
      </c>
      <c r="I42" s="6">
        <v>0</v>
      </c>
      <c r="J42" s="27">
        <f t="shared" si="1"/>
        <v>0</v>
      </c>
      <c r="K42" s="4">
        <v>0</v>
      </c>
      <c r="L42" s="6">
        <v>0</v>
      </c>
      <c r="M42" s="27">
        <f t="shared" si="2"/>
        <v>0</v>
      </c>
      <c r="N42" s="4">
        <v>2434</v>
      </c>
      <c r="O42" s="6">
        <v>216467</v>
      </c>
      <c r="P42" s="27">
        <f t="shared" si="3"/>
        <v>88.934675431388655</v>
      </c>
      <c r="Q42" s="4">
        <v>0</v>
      </c>
      <c r="R42" s="6">
        <v>0</v>
      </c>
      <c r="S42" s="27">
        <f t="shared" si="4"/>
        <v>0</v>
      </c>
      <c r="T42" s="4">
        <v>0</v>
      </c>
      <c r="U42" s="6">
        <v>0</v>
      </c>
      <c r="V42" s="27">
        <f t="shared" si="5"/>
        <v>0</v>
      </c>
      <c r="X42" s="108">
        <f t="shared" si="6"/>
        <v>5904719</v>
      </c>
    </row>
    <row r="43" spans="1:24" x14ac:dyDescent="0.25">
      <c r="A43" s="14">
        <v>20192020</v>
      </c>
      <c r="B43" s="16">
        <v>14665293</v>
      </c>
      <c r="C43" s="17" t="s">
        <v>48</v>
      </c>
      <c r="D43" s="14">
        <v>17</v>
      </c>
      <c r="E43" s="4">
        <v>0</v>
      </c>
      <c r="F43" s="6">
        <v>0</v>
      </c>
      <c r="G43" s="27">
        <f t="shared" si="0"/>
        <v>0</v>
      </c>
      <c r="H43" s="4">
        <v>0</v>
      </c>
      <c r="I43" s="6">
        <v>0</v>
      </c>
      <c r="J43" s="27">
        <f t="shared" si="1"/>
        <v>0</v>
      </c>
      <c r="K43" s="4">
        <v>110</v>
      </c>
      <c r="L43" s="6">
        <v>6332</v>
      </c>
      <c r="M43" s="27">
        <f t="shared" si="2"/>
        <v>57.563636363636363</v>
      </c>
      <c r="N43" s="4">
        <v>0</v>
      </c>
      <c r="O43" s="6">
        <v>0</v>
      </c>
      <c r="P43" s="27">
        <f t="shared" si="3"/>
        <v>0</v>
      </c>
      <c r="Q43" s="4">
        <v>0</v>
      </c>
      <c r="R43" s="6">
        <v>0</v>
      </c>
      <c r="S43" s="27">
        <f t="shared" si="4"/>
        <v>0</v>
      </c>
      <c r="T43" s="4">
        <v>0</v>
      </c>
      <c r="U43" s="6">
        <v>0</v>
      </c>
      <c r="V43" s="27">
        <f t="shared" si="5"/>
        <v>0</v>
      </c>
      <c r="X43" s="108">
        <f t="shared" si="6"/>
        <v>6332</v>
      </c>
    </row>
    <row r="44" spans="1:24" x14ac:dyDescent="0.25">
      <c r="A44" s="14">
        <v>20192020</v>
      </c>
      <c r="B44" s="16">
        <v>18456327</v>
      </c>
      <c r="C44" s="17" t="s">
        <v>50</v>
      </c>
      <c r="D44" s="14">
        <v>17</v>
      </c>
      <c r="E44" s="4">
        <v>37146</v>
      </c>
      <c r="F44" s="6">
        <v>4224117</v>
      </c>
      <c r="G44" s="27">
        <f t="shared" si="0"/>
        <v>113.71660474882894</v>
      </c>
      <c r="H44" s="4">
        <v>16958</v>
      </c>
      <c r="I44" s="6">
        <v>1745651</v>
      </c>
      <c r="J44" s="27">
        <f t="shared" si="1"/>
        <v>102.93967448991626</v>
      </c>
      <c r="K44" s="4">
        <v>53</v>
      </c>
      <c r="L44" s="6">
        <v>4228</v>
      </c>
      <c r="M44" s="27">
        <f t="shared" si="2"/>
        <v>79.773584905660371</v>
      </c>
      <c r="N44" s="4">
        <v>0</v>
      </c>
      <c r="O44" s="6">
        <v>0</v>
      </c>
      <c r="P44" s="27">
        <f t="shared" si="3"/>
        <v>0</v>
      </c>
      <c r="Q44" s="4">
        <v>0</v>
      </c>
      <c r="R44" s="6">
        <v>0</v>
      </c>
      <c r="S44" s="27">
        <f t="shared" si="4"/>
        <v>0</v>
      </c>
      <c r="T44" s="4">
        <v>0</v>
      </c>
      <c r="U44" s="6">
        <v>0</v>
      </c>
      <c r="V44" s="27">
        <f t="shared" si="5"/>
        <v>0</v>
      </c>
      <c r="X44" s="108">
        <f t="shared" si="6"/>
        <v>5973996</v>
      </c>
    </row>
    <row r="45" spans="1:24" ht="15.75" thickBot="1" x14ac:dyDescent="0.3">
      <c r="A45" s="15">
        <v>20192020</v>
      </c>
      <c r="B45" s="7">
        <v>16258899</v>
      </c>
      <c r="C45" s="17" t="s">
        <v>49</v>
      </c>
      <c r="D45" s="14">
        <v>18</v>
      </c>
      <c r="E45" s="4">
        <v>56372</v>
      </c>
      <c r="F45" s="6">
        <v>6466422</v>
      </c>
      <c r="G45" s="27">
        <f t="shared" si="0"/>
        <v>114.70982047825161</v>
      </c>
      <c r="H45" s="4">
        <v>59573</v>
      </c>
      <c r="I45" s="6">
        <v>6833528</v>
      </c>
      <c r="J45" s="27">
        <f t="shared" si="1"/>
        <v>114.70847531599885</v>
      </c>
      <c r="K45" s="4">
        <v>0</v>
      </c>
      <c r="L45" s="6">
        <v>0</v>
      </c>
      <c r="M45" s="27">
        <f t="shared" si="2"/>
        <v>0</v>
      </c>
      <c r="N45" s="4">
        <v>0</v>
      </c>
      <c r="O45" s="6">
        <v>0</v>
      </c>
      <c r="P45" s="27">
        <f t="shared" si="3"/>
        <v>0</v>
      </c>
      <c r="Q45" s="4">
        <v>0</v>
      </c>
      <c r="R45" s="6">
        <v>0</v>
      </c>
      <c r="S45" s="27">
        <f t="shared" si="4"/>
        <v>0</v>
      </c>
      <c r="T45" s="4">
        <v>0</v>
      </c>
      <c r="U45" s="6">
        <v>0</v>
      </c>
      <c r="V45" s="27">
        <f t="shared" si="5"/>
        <v>0</v>
      </c>
      <c r="X45" s="124">
        <f t="shared" si="6"/>
        <v>13299950</v>
      </c>
    </row>
    <row r="46" spans="1:24" ht="15.75" thickBot="1" x14ac:dyDescent="0.3">
      <c r="A46" s="3"/>
      <c r="B46" s="3"/>
      <c r="C46" s="22" t="s">
        <v>59</v>
      </c>
      <c r="D46" s="23"/>
      <c r="E46" s="24">
        <f t="shared" ref="E46:X46" si="7">SUM(E11:E45)</f>
        <v>2305411</v>
      </c>
      <c r="F46" s="25">
        <f t="shared" si="7"/>
        <v>221359792</v>
      </c>
      <c r="G46" s="26">
        <f t="shared" si="7"/>
        <v>2236.6769595701448</v>
      </c>
      <c r="H46" s="24">
        <f t="shared" si="7"/>
        <v>916749</v>
      </c>
      <c r="I46" s="25">
        <f t="shared" si="7"/>
        <v>92336236</v>
      </c>
      <c r="J46" s="26">
        <f t="shared" si="7"/>
        <v>1764.4457841384988</v>
      </c>
      <c r="K46" s="24">
        <f t="shared" si="7"/>
        <v>229189</v>
      </c>
      <c r="L46" s="25">
        <f t="shared" si="7"/>
        <v>21314891</v>
      </c>
      <c r="M46" s="26">
        <f t="shared" si="7"/>
        <v>644.51040444505804</v>
      </c>
      <c r="N46" s="24">
        <f t="shared" si="7"/>
        <v>1094956</v>
      </c>
      <c r="O46" s="25">
        <f t="shared" si="7"/>
        <v>73729230</v>
      </c>
      <c r="P46" s="26">
        <f t="shared" si="7"/>
        <v>1498.1489618581318</v>
      </c>
      <c r="Q46" s="24">
        <f t="shared" si="7"/>
        <v>3269836</v>
      </c>
      <c r="R46" s="25">
        <f t="shared" si="7"/>
        <v>193738670</v>
      </c>
      <c r="S46" s="26">
        <f t="shared" si="7"/>
        <v>1260.062272142944</v>
      </c>
      <c r="T46" s="24">
        <f t="shared" si="7"/>
        <v>1734676</v>
      </c>
      <c r="U46" s="25">
        <f t="shared" si="7"/>
        <v>57249849</v>
      </c>
      <c r="V46" s="26">
        <f t="shared" si="7"/>
        <v>597.96199070779414</v>
      </c>
      <c r="X46" s="94">
        <f t="shared" si="7"/>
        <v>659728668</v>
      </c>
    </row>
  </sheetData>
  <mergeCells count="5">
    <mergeCell ref="A1:I1"/>
    <mergeCell ref="A6:A9"/>
    <mergeCell ref="B6:B9"/>
    <mergeCell ref="C6:C9"/>
    <mergeCell ref="D6:D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46"/>
  <sheetViews>
    <sheetView topLeftCell="A13" workbookViewId="0">
      <selection activeCell="AG39" sqref="AG39"/>
    </sheetView>
  </sheetViews>
  <sheetFormatPr baseColWidth="10" defaultRowHeight="15" x14ac:dyDescent="0.25"/>
  <cols>
    <col min="2" max="2" width="15" bestFit="1" customWidth="1"/>
    <col min="3" max="3" width="30.7109375" bestFit="1" customWidth="1"/>
    <col min="5" max="5" width="12.28515625" bestFit="1" customWidth="1"/>
    <col min="6" max="6" width="13" hidden="1" customWidth="1"/>
    <col min="7" max="7" width="13.140625" hidden="1" customWidth="1"/>
    <col min="8" max="8" width="0" style="1" hidden="1" customWidth="1"/>
    <col min="9" max="9" width="14.42578125" bestFit="1" customWidth="1"/>
    <col min="10" max="10" width="3" customWidth="1"/>
    <col min="11" max="11" width="12.28515625" bestFit="1" customWidth="1"/>
    <col min="12" max="12" width="12.28515625" style="5" hidden="1" customWidth="1"/>
    <col min="13" max="14" width="12.28515625" hidden="1" customWidth="1"/>
    <col min="15" max="15" width="15.42578125" style="96" bestFit="1" customWidth="1"/>
    <col min="16" max="16" width="3.5703125" customWidth="1"/>
    <col min="17" max="17" width="12.28515625" bestFit="1" customWidth="1"/>
    <col min="18" max="18" width="13" hidden="1" customWidth="1"/>
    <col min="19" max="20" width="12.28515625" hidden="1" customWidth="1"/>
    <col min="21" max="21" width="13.7109375" style="96" bestFit="1" customWidth="1"/>
    <col min="22" max="22" width="3.85546875" customWidth="1"/>
    <col min="23" max="23" width="12.28515625" bestFit="1" customWidth="1"/>
    <col min="24" max="24" width="13.42578125" hidden="1" customWidth="1"/>
    <col min="25" max="26" width="12.28515625" hidden="1" customWidth="1"/>
    <col min="27" max="27" width="13.28515625" customWidth="1"/>
    <col min="28" max="28" width="2" customWidth="1"/>
    <col min="29" max="29" width="12.28515625" bestFit="1" customWidth="1"/>
    <col min="30" max="32" width="12.28515625" hidden="1" customWidth="1"/>
    <col min="33" max="33" width="12.28515625" customWidth="1"/>
    <col min="34" max="34" width="3.5703125" customWidth="1"/>
    <col min="35" max="35" width="12.28515625" bestFit="1" customWidth="1"/>
    <col min="36" max="37" width="13.42578125" hidden="1" customWidth="1"/>
    <col min="38" max="38" width="0" hidden="1" customWidth="1"/>
    <col min="39" max="39" width="14.42578125" bestFit="1" customWidth="1"/>
  </cols>
  <sheetData>
    <row r="1" spans="1:43" s="32" customFormat="1" ht="17.25" x14ac:dyDescent="0.3">
      <c r="A1" s="134" t="s">
        <v>62</v>
      </c>
      <c r="B1" s="134"/>
      <c r="C1" s="134"/>
      <c r="D1" s="134"/>
      <c r="E1" s="134"/>
      <c r="F1" s="36"/>
      <c r="G1" s="36"/>
      <c r="H1" s="36"/>
      <c r="I1" s="36"/>
      <c r="J1" s="36"/>
      <c r="K1" s="35"/>
      <c r="L1" s="35"/>
      <c r="M1" s="35"/>
      <c r="N1" s="35"/>
      <c r="O1" s="34"/>
      <c r="P1" s="35"/>
      <c r="Q1" s="33"/>
      <c r="R1" s="33"/>
      <c r="S1" s="33"/>
      <c r="T1" s="33"/>
      <c r="U1" s="101"/>
      <c r="V1" s="33"/>
      <c r="W1" s="34"/>
      <c r="X1" s="34"/>
      <c r="Y1" s="34"/>
      <c r="Z1" s="34"/>
      <c r="AA1" s="34"/>
      <c r="AB1" s="34"/>
      <c r="AC1" s="35"/>
      <c r="AD1" s="35"/>
      <c r="AE1" s="35"/>
      <c r="AF1" s="35"/>
      <c r="AG1" s="35"/>
      <c r="AH1" s="35"/>
      <c r="AI1" s="33"/>
      <c r="AJ1" s="34"/>
      <c r="AK1" s="35"/>
      <c r="AL1" s="33"/>
      <c r="AM1" s="34"/>
      <c r="AN1" s="35"/>
      <c r="AO1" s="33"/>
      <c r="AP1" s="34"/>
      <c r="AQ1" s="35"/>
    </row>
    <row r="3" spans="1:43" ht="15.75" thickBot="1" x14ac:dyDescent="0.3"/>
    <row r="4" spans="1:43" x14ac:dyDescent="0.25">
      <c r="A4" s="128" t="s">
        <v>0</v>
      </c>
      <c r="B4" s="131" t="s">
        <v>1</v>
      </c>
      <c r="C4" s="128" t="s">
        <v>2</v>
      </c>
      <c r="D4" s="128" t="s">
        <v>3</v>
      </c>
      <c r="E4" s="18" t="s">
        <v>4</v>
      </c>
      <c r="F4" s="73" t="s">
        <v>68</v>
      </c>
      <c r="G4" s="49" t="s">
        <v>67</v>
      </c>
      <c r="H4" s="46" t="s">
        <v>71</v>
      </c>
      <c r="I4" s="37" t="s">
        <v>71</v>
      </c>
      <c r="J4" s="18"/>
      <c r="K4" s="18" t="s">
        <v>6</v>
      </c>
      <c r="L4" s="73" t="s">
        <v>68</v>
      </c>
      <c r="M4" s="49" t="s">
        <v>67</v>
      </c>
      <c r="N4" s="46" t="s">
        <v>71</v>
      </c>
      <c r="O4" s="102" t="s">
        <v>71</v>
      </c>
      <c r="P4" s="18"/>
      <c r="Q4" s="84" t="s">
        <v>8</v>
      </c>
      <c r="R4" s="73" t="s">
        <v>68</v>
      </c>
      <c r="S4" s="49" t="s">
        <v>67</v>
      </c>
      <c r="T4" s="46" t="s">
        <v>71</v>
      </c>
      <c r="U4" s="103" t="s">
        <v>71</v>
      </c>
      <c r="V4" s="18"/>
      <c r="W4" s="84" t="s">
        <v>10</v>
      </c>
      <c r="X4" s="73" t="s">
        <v>68</v>
      </c>
      <c r="Y4" s="49" t="s">
        <v>67</v>
      </c>
      <c r="Z4" s="46" t="s">
        <v>71</v>
      </c>
      <c r="AA4" s="18" t="s">
        <v>71</v>
      </c>
      <c r="AB4" s="18"/>
      <c r="AC4" s="84" t="s">
        <v>12</v>
      </c>
      <c r="AD4" s="73" t="s">
        <v>68</v>
      </c>
      <c r="AE4" s="49" t="s">
        <v>66</v>
      </c>
      <c r="AF4" s="46" t="s">
        <v>71</v>
      </c>
      <c r="AG4" s="18" t="s">
        <v>72</v>
      </c>
      <c r="AH4" s="18"/>
      <c r="AI4" s="84" t="s">
        <v>14</v>
      </c>
      <c r="AJ4" s="73" t="s">
        <v>68</v>
      </c>
      <c r="AK4" s="49" t="s">
        <v>67</v>
      </c>
      <c r="AL4" s="46" t="s">
        <v>71</v>
      </c>
      <c r="AM4" s="37" t="s">
        <v>72</v>
      </c>
    </row>
    <row r="5" spans="1:43" x14ac:dyDescent="0.25">
      <c r="A5" s="129"/>
      <c r="B5" s="132"/>
      <c r="C5" s="129"/>
      <c r="D5" s="129"/>
      <c r="E5" s="19" t="s">
        <v>65</v>
      </c>
      <c r="F5" s="74" t="s">
        <v>54</v>
      </c>
      <c r="G5" s="50" t="s">
        <v>54</v>
      </c>
      <c r="H5" s="10" t="s">
        <v>64</v>
      </c>
      <c r="I5" s="38" t="s">
        <v>54</v>
      </c>
      <c r="J5" s="19"/>
      <c r="K5" s="19" t="s">
        <v>65</v>
      </c>
      <c r="L5" s="74" t="s">
        <v>55</v>
      </c>
      <c r="M5" s="50" t="s">
        <v>55</v>
      </c>
      <c r="N5" s="10" t="s">
        <v>64</v>
      </c>
      <c r="O5" s="104" t="s">
        <v>54</v>
      </c>
      <c r="P5" s="19"/>
      <c r="Q5" s="85" t="s">
        <v>65</v>
      </c>
      <c r="R5" s="74" t="s">
        <v>73</v>
      </c>
      <c r="S5" s="50" t="s">
        <v>73</v>
      </c>
      <c r="T5" s="50" t="s">
        <v>73</v>
      </c>
      <c r="U5" s="105" t="s">
        <v>69</v>
      </c>
      <c r="V5" s="19"/>
      <c r="W5" s="85" t="s">
        <v>65</v>
      </c>
      <c r="X5" s="74" t="s">
        <v>56</v>
      </c>
      <c r="Y5" s="50" t="s">
        <v>56</v>
      </c>
      <c r="Z5" s="50" t="s">
        <v>56</v>
      </c>
      <c r="AA5" s="19" t="s">
        <v>70</v>
      </c>
      <c r="AB5" s="19"/>
      <c r="AC5" s="85" t="s">
        <v>65</v>
      </c>
      <c r="AD5" s="74" t="s">
        <v>57</v>
      </c>
      <c r="AE5" s="50" t="s">
        <v>57</v>
      </c>
      <c r="AF5" s="10" t="s">
        <v>57</v>
      </c>
      <c r="AG5" s="19" t="s">
        <v>57</v>
      </c>
      <c r="AH5" s="19"/>
      <c r="AI5" s="85" t="s">
        <v>65</v>
      </c>
      <c r="AJ5" s="74" t="s">
        <v>58</v>
      </c>
      <c r="AK5" s="50" t="s">
        <v>58</v>
      </c>
      <c r="AL5" s="10" t="s">
        <v>58</v>
      </c>
      <c r="AM5" s="38" t="s">
        <v>58</v>
      </c>
    </row>
    <row r="6" spans="1:43" x14ac:dyDescent="0.25">
      <c r="A6" s="129"/>
      <c r="B6" s="132"/>
      <c r="C6" s="129"/>
      <c r="D6" s="129"/>
      <c r="E6" s="19" t="s">
        <v>61</v>
      </c>
      <c r="F6" s="74" t="s">
        <v>53</v>
      </c>
      <c r="G6" s="50" t="s">
        <v>53</v>
      </c>
      <c r="H6" s="10" t="s">
        <v>53</v>
      </c>
      <c r="I6" s="38" t="s">
        <v>52</v>
      </c>
      <c r="J6" s="19"/>
      <c r="K6" s="19" t="s">
        <v>55</v>
      </c>
      <c r="L6" s="74" t="s">
        <v>53</v>
      </c>
      <c r="M6" s="50" t="s">
        <v>53</v>
      </c>
      <c r="N6" s="10" t="s">
        <v>53</v>
      </c>
      <c r="O6" s="104" t="s">
        <v>52</v>
      </c>
      <c r="P6" s="19"/>
      <c r="Q6" s="85" t="s">
        <v>73</v>
      </c>
      <c r="R6" s="74" t="s">
        <v>53</v>
      </c>
      <c r="S6" s="50" t="s">
        <v>53</v>
      </c>
      <c r="T6" s="50" t="s">
        <v>53</v>
      </c>
      <c r="U6" s="105" t="s">
        <v>52</v>
      </c>
      <c r="V6" s="19"/>
      <c r="W6" s="85" t="s">
        <v>56</v>
      </c>
      <c r="X6" s="74" t="s">
        <v>53</v>
      </c>
      <c r="Y6" s="50" t="s">
        <v>53</v>
      </c>
      <c r="Z6" s="10" t="s">
        <v>53</v>
      </c>
      <c r="AA6" s="19" t="s">
        <v>52</v>
      </c>
      <c r="AB6" s="19"/>
      <c r="AC6" s="85" t="s">
        <v>57</v>
      </c>
      <c r="AD6" s="74" t="s">
        <v>53</v>
      </c>
      <c r="AE6" s="50" t="s">
        <v>53</v>
      </c>
      <c r="AF6" s="10" t="s">
        <v>53</v>
      </c>
      <c r="AG6" s="19" t="s">
        <v>52</v>
      </c>
      <c r="AH6" s="19"/>
      <c r="AI6" s="85" t="s">
        <v>58</v>
      </c>
      <c r="AJ6" s="74" t="s">
        <v>53</v>
      </c>
      <c r="AK6" s="50" t="s">
        <v>53</v>
      </c>
      <c r="AL6" s="10" t="s">
        <v>53</v>
      </c>
      <c r="AM6" s="38" t="s">
        <v>52</v>
      </c>
    </row>
    <row r="7" spans="1:43" ht="15.75" thickBot="1" x14ac:dyDescent="0.3">
      <c r="A7" s="130"/>
      <c r="B7" s="133"/>
      <c r="C7" s="130"/>
      <c r="D7" s="130"/>
      <c r="E7" s="62" t="s">
        <v>51</v>
      </c>
      <c r="F7" s="75"/>
      <c r="G7" s="63"/>
      <c r="H7" s="64"/>
      <c r="I7" s="65"/>
      <c r="J7" s="62"/>
      <c r="K7" s="62" t="s">
        <v>51</v>
      </c>
      <c r="L7" s="75"/>
      <c r="M7" s="63"/>
      <c r="N7" s="64"/>
      <c r="O7" s="106"/>
      <c r="P7" s="62"/>
      <c r="Q7" s="86" t="s">
        <v>51</v>
      </c>
      <c r="R7" s="87"/>
      <c r="S7" s="51"/>
      <c r="T7" s="64"/>
      <c r="U7" s="107"/>
      <c r="V7" s="62"/>
      <c r="W7" s="86" t="s">
        <v>51</v>
      </c>
      <c r="X7" s="87"/>
      <c r="Y7" s="51"/>
      <c r="Z7" s="64"/>
      <c r="AA7" s="62"/>
      <c r="AB7" s="62"/>
      <c r="AC7" s="86" t="s">
        <v>51</v>
      </c>
      <c r="AD7" s="87"/>
      <c r="AE7" s="51"/>
      <c r="AF7" s="64"/>
      <c r="AG7" s="62"/>
      <c r="AH7" s="62"/>
      <c r="AI7" s="86" t="s">
        <v>51</v>
      </c>
      <c r="AJ7" s="87"/>
      <c r="AK7" s="51"/>
      <c r="AL7" s="64"/>
      <c r="AM7" s="65"/>
    </row>
    <row r="8" spans="1:43" x14ac:dyDescent="0.25">
      <c r="A8" s="28"/>
      <c r="B8" s="29"/>
      <c r="C8" s="28"/>
      <c r="D8" s="28"/>
      <c r="E8" s="21"/>
      <c r="F8" s="68"/>
      <c r="G8" s="69"/>
      <c r="H8" s="82"/>
      <c r="I8" s="40"/>
      <c r="J8" s="21"/>
      <c r="K8" s="78"/>
      <c r="L8" s="66"/>
      <c r="M8" s="66"/>
      <c r="N8" s="59"/>
      <c r="O8" s="108"/>
      <c r="P8" s="21"/>
      <c r="Q8" s="79"/>
      <c r="R8" s="88"/>
      <c r="S8" s="52"/>
      <c r="T8" s="4"/>
      <c r="U8" s="109"/>
      <c r="V8" s="21"/>
      <c r="W8" s="79"/>
      <c r="X8" s="92"/>
      <c r="Y8" s="52"/>
      <c r="Z8" s="4"/>
      <c r="AA8" s="21"/>
      <c r="AB8" s="21"/>
      <c r="AC8" s="79"/>
      <c r="AD8" s="92"/>
      <c r="AE8" s="52"/>
      <c r="AF8" s="4"/>
      <c r="AG8" s="21"/>
      <c r="AH8" s="21"/>
      <c r="AI8" s="79"/>
      <c r="AJ8" s="92"/>
      <c r="AK8" s="52"/>
      <c r="AL8" s="4"/>
      <c r="AM8" s="40"/>
    </row>
    <row r="9" spans="1:43" x14ac:dyDescent="0.25">
      <c r="A9" s="14">
        <v>20192020</v>
      </c>
      <c r="B9" s="16">
        <v>11045119</v>
      </c>
      <c r="C9" s="17" t="s">
        <v>21</v>
      </c>
      <c r="D9" s="14">
        <v>1</v>
      </c>
      <c r="E9" s="21">
        <v>0</v>
      </c>
      <c r="F9" s="70">
        <v>0</v>
      </c>
      <c r="G9" s="53">
        <v>0</v>
      </c>
      <c r="H9" s="58">
        <f>+G9-F9</f>
        <v>0</v>
      </c>
      <c r="I9" s="61">
        <f>+H9*E9</f>
        <v>0</v>
      </c>
      <c r="J9" s="91"/>
      <c r="K9" s="79">
        <v>47844</v>
      </c>
      <c r="L9" s="55">
        <v>132.08293617161789</v>
      </c>
      <c r="M9" s="55">
        <v>139.84709038499958</v>
      </c>
      <c r="N9" s="58">
        <f>+M9-L9</f>
        <v>7.764154213381687</v>
      </c>
      <c r="O9" s="61">
        <f>+N9*K9</f>
        <v>371468.19418503344</v>
      </c>
      <c r="P9" s="114"/>
      <c r="Q9" s="79">
        <v>0</v>
      </c>
      <c r="R9" s="89">
        <v>0</v>
      </c>
      <c r="S9" s="53">
        <v>0</v>
      </c>
      <c r="T9" s="55">
        <f>+S9-R9</f>
        <v>0</v>
      </c>
      <c r="U9" s="91">
        <f>+T9*Q9</f>
        <v>0</v>
      </c>
      <c r="V9" s="45"/>
      <c r="W9" s="79">
        <v>3386</v>
      </c>
      <c r="X9" s="89">
        <v>105.63916091698198</v>
      </c>
      <c r="Y9" s="53">
        <v>110.9503009425016</v>
      </c>
      <c r="Z9" s="55">
        <f>+Y9-X9</f>
        <v>5.3111400255196202</v>
      </c>
      <c r="AA9" s="91">
        <f>+Z9*W9</f>
        <v>17983.520126409432</v>
      </c>
      <c r="AB9" s="21"/>
      <c r="AC9" s="79">
        <v>5120</v>
      </c>
      <c r="AD9" s="89">
        <v>89.490348091412912</v>
      </c>
      <c r="AE9" s="53">
        <v>88.038769690385664</v>
      </c>
      <c r="AF9" s="55">
        <f>+AE9-AD9</f>
        <v>-1.4515784010272483</v>
      </c>
      <c r="AG9" s="91">
        <f>+AF9*AC9</f>
        <v>-7432.0814132595115</v>
      </c>
      <c r="AH9" s="114"/>
      <c r="AI9" s="79">
        <v>0</v>
      </c>
      <c r="AJ9" s="89">
        <v>0</v>
      </c>
      <c r="AK9" s="53">
        <v>0</v>
      </c>
      <c r="AL9" s="55">
        <f>+AK9-AJ9</f>
        <v>0</v>
      </c>
      <c r="AM9" s="61">
        <f>+AL9*AI9</f>
        <v>0</v>
      </c>
    </row>
    <row r="10" spans="1:43" x14ac:dyDescent="0.25">
      <c r="A10" s="14">
        <v>20192020</v>
      </c>
      <c r="B10" s="16">
        <v>11045127</v>
      </c>
      <c r="C10" s="17" t="s">
        <v>22</v>
      </c>
      <c r="D10" s="14">
        <v>2</v>
      </c>
      <c r="E10" s="21">
        <v>0</v>
      </c>
      <c r="F10" s="70">
        <v>82.073487031700282</v>
      </c>
      <c r="G10" s="53">
        <v>97.926027739597657</v>
      </c>
      <c r="H10" s="58">
        <f>+G10-F10</f>
        <v>15.852540707897376</v>
      </c>
      <c r="I10" s="61">
        <f t="shared" ref="I10:I43" si="0">+H10*E10</f>
        <v>0</v>
      </c>
      <c r="J10" s="91"/>
      <c r="K10" s="79">
        <v>0</v>
      </c>
      <c r="L10" s="55">
        <v>0</v>
      </c>
      <c r="M10" s="55">
        <v>0</v>
      </c>
      <c r="N10" s="58">
        <f>+M10-L10</f>
        <v>0</v>
      </c>
      <c r="O10" s="61">
        <f t="shared" ref="O10:O43" si="1">+N10*K10</f>
        <v>0</v>
      </c>
      <c r="P10" s="114"/>
      <c r="Q10" s="79">
        <v>0</v>
      </c>
      <c r="R10" s="89">
        <v>57.006812652068128</v>
      </c>
      <c r="S10" s="53">
        <v>0</v>
      </c>
      <c r="T10" s="55">
        <f>+S10-R10</f>
        <v>-57.006812652068128</v>
      </c>
      <c r="U10" s="91">
        <f>+T10*Q10</f>
        <v>0</v>
      </c>
      <c r="V10" s="45"/>
      <c r="W10" s="79">
        <v>0</v>
      </c>
      <c r="X10" s="89">
        <v>0</v>
      </c>
      <c r="Y10" s="53">
        <v>64.403618581907097</v>
      </c>
      <c r="Z10" s="55">
        <f t="shared" ref="Z10:Z43" si="2">+Y10-X10</f>
        <v>64.403618581907097</v>
      </c>
      <c r="AA10" s="91">
        <f t="shared" ref="AA10:AA43" si="3">+Z10*W10</f>
        <v>0</v>
      </c>
      <c r="AB10" s="21"/>
      <c r="AC10" s="79">
        <v>0</v>
      </c>
      <c r="AD10" s="89">
        <v>47.116438916618932</v>
      </c>
      <c r="AE10" s="53">
        <v>50.411664356541209</v>
      </c>
      <c r="AF10" s="55">
        <f t="shared" ref="AF10:AF43" si="4">+AE10-AD10</f>
        <v>3.2952254399222767</v>
      </c>
      <c r="AG10" s="91">
        <f t="shared" ref="AG10:AG43" si="5">+AF10*AC10</f>
        <v>0</v>
      </c>
      <c r="AH10" s="114"/>
      <c r="AI10" s="79">
        <v>0</v>
      </c>
      <c r="AJ10" s="89">
        <v>33.74769797421731</v>
      </c>
      <c r="AK10" s="53">
        <v>34.023076923076921</v>
      </c>
      <c r="AL10" s="55">
        <f t="shared" ref="AL10:AL43" si="6">+AK10-AJ10</f>
        <v>0.27537894885961123</v>
      </c>
      <c r="AM10" s="61">
        <f t="shared" ref="AM10:AM43" si="7">+AL10*AI10</f>
        <v>0</v>
      </c>
    </row>
    <row r="11" spans="1:43" x14ac:dyDescent="0.25">
      <c r="A11" s="14">
        <v>20192020</v>
      </c>
      <c r="B11" s="16">
        <v>11045051</v>
      </c>
      <c r="C11" s="17" t="s">
        <v>20</v>
      </c>
      <c r="D11" s="14">
        <v>3</v>
      </c>
      <c r="E11" s="21">
        <v>2411</v>
      </c>
      <c r="F11" s="70">
        <v>80.532992930086408</v>
      </c>
      <c r="G11" s="53">
        <v>95.848437983297245</v>
      </c>
      <c r="H11" s="58">
        <f t="shared" ref="H11:H43" si="8">+G11-F11</f>
        <v>15.315445053210837</v>
      </c>
      <c r="I11" s="61">
        <f t="shared" si="0"/>
        <v>36925.53802329133</v>
      </c>
      <c r="J11" s="91"/>
      <c r="K11" s="79">
        <v>0</v>
      </c>
      <c r="L11" s="55">
        <v>0</v>
      </c>
      <c r="M11" s="55">
        <v>0</v>
      </c>
      <c r="N11" s="58">
        <f t="shared" ref="N11:N43" si="9">+M11-L11</f>
        <v>0</v>
      </c>
      <c r="O11" s="61">
        <f t="shared" si="1"/>
        <v>0</v>
      </c>
      <c r="P11" s="114"/>
      <c r="Q11" s="79">
        <v>0</v>
      </c>
      <c r="R11" s="89">
        <v>0</v>
      </c>
      <c r="S11" s="53">
        <v>0</v>
      </c>
      <c r="T11" s="55">
        <f t="shared" ref="T11:T43" si="10">+S11-R11</f>
        <v>0</v>
      </c>
      <c r="U11" s="91">
        <f t="shared" ref="U11:U43" si="11">+T11*Q11</f>
        <v>0</v>
      </c>
      <c r="V11" s="45"/>
      <c r="W11" s="79">
        <v>0</v>
      </c>
      <c r="X11" s="89">
        <v>0</v>
      </c>
      <c r="Y11" s="53">
        <v>0</v>
      </c>
      <c r="Z11" s="55">
        <f t="shared" si="2"/>
        <v>0</v>
      </c>
      <c r="AA11" s="91">
        <f t="shared" si="3"/>
        <v>0</v>
      </c>
      <c r="AB11" s="21"/>
      <c r="AC11" s="79">
        <v>761</v>
      </c>
      <c r="AD11" s="89">
        <v>0</v>
      </c>
      <c r="AE11" s="53">
        <v>0</v>
      </c>
      <c r="AF11" s="55">
        <f t="shared" si="4"/>
        <v>0</v>
      </c>
      <c r="AG11" s="91">
        <f t="shared" si="5"/>
        <v>0</v>
      </c>
      <c r="AH11" s="114"/>
      <c r="AI11" s="79">
        <v>0</v>
      </c>
      <c r="AJ11" s="89">
        <v>0</v>
      </c>
      <c r="AK11" s="53">
        <v>0</v>
      </c>
      <c r="AL11" s="55">
        <f t="shared" si="6"/>
        <v>0</v>
      </c>
      <c r="AM11" s="61">
        <f t="shared" si="7"/>
        <v>0</v>
      </c>
    </row>
    <row r="12" spans="1:43" x14ac:dyDescent="0.25">
      <c r="A12" s="14">
        <v>20192020</v>
      </c>
      <c r="B12" s="16">
        <v>11045135</v>
      </c>
      <c r="C12" s="17" t="s">
        <v>23</v>
      </c>
      <c r="D12" s="14">
        <v>3</v>
      </c>
      <c r="E12" s="21">
        <v>36477</v>
      </c>
      <c r="F12" s="70">
        <v>84.79655199856748</v>
      </c>
      <c r="G12" s="53">
        <v>105.3697572371121</v>
      </c>
      <c r="H12" s="58">
        <f t="shared" si="8"/>
        <v>20.573205238544617</v>
      </c>
      <c r="I12" s="61">
        <f t="shared" si="0"/>
        <v>750448.80748639198</v>
      </c>
      <c r="J12" s="91"/>
      <c r="K12" s="79">
        <v>0</v>
      </c>
      <c r="L12" s="55">
        <v>0</v>
      </c>
      <c r="M12" s="55">
        <v>0</v>
      </c>
      <c r="N12" s="58">
        <f t="shared" si="9"/>
        <v>0</v>
      </c>
      <c r="O12" s="61">
        <f t="shared" si="1"/>
        <v>0</v>
      </c>
      <c r="P12" s="114"/>
      <c r="Q12" s="79">
        <v>0</v>
      </c>
      <c r="R12" s="89">
        <v>0</v>
      </c>
      <c r="S12" s="53">
        <v>0</v>
      </c>
      <c r="T12" s="55">
        <f t="shared" si="10"/>
        <v>0</v>
      </c>
      <c r="U12" s="91">
        <f t="shared" si="11"/>
        <v>0</v>
      </c>
      <c r="V12" s="45"/>
      <c r="W12" s="79">
        <v>19081</v>
      </c>
      <c r="X12" s="89">
        <v>77.625727400874695</v>
      </c>
      <c r="Y12" s="53">
        <v>81.469303274928905</v>
      </c>
      <c r="Z12" s="55">
        <f t="shared" si="2"/>
        <v>3.8435758740542099</v>
      </c>
      <c r="AA12" s="91">
        <f t="shared" si="3"/>
        <v>73339.271252828374</v>
      </c>
      <c r="AB12" s="21"/>
      <c r="AC12" s="79">
        <v>85082</v>
      </c>
      <c r="AD12" s="89">
        <v>65.340837997447011</v>
      </c>
      <c r="AE12" s="53">
        <v>67.690969450806406</v>
      </c>
      <c r="AF12" s="55">
        <f t="shared" si="4"/>
        <v>2.3501314533593956</v>
      </c>
      <c r="AG12" s="91">
        <f t="shared" si="5"/>
        <v>199953.8843147241</v>
      </c>
      <c r="AH12" s="114"/>
      <c r="AI12" s="79">
        <v>131</v>
      </c>
      <c r="AJ12" s="89">
        <v>43.720802919708028</v>
      </c>
      <c r="AK12" s="53">
        <v>35.41560975609756</v>
      </c>
      <c r="AL12" s="55">
        <f t="shared" si="6"/>
        <v>-8.3051931636104683</v>
      </c>
      <c r="AM12" s="61">
        <f t="shared" si="7"/>
        <v>-1087.9803044329713</v>
      </c>
    </row>
    <row r="13" spans="1:43" x14ac:dyDescent="0.25">
      <c r="A13" s="14">
        <v>20192020</v>
      </c>
      <c r="B13" s="16">
        <v>13623616</v>
      </c>
      <c r="C13" s="17" t="s">
        <v>47</v>
      </c>
      <c r="D13" s="14">
        <v>3</v>
      </c>
      <c r="E13" s="21">
        <v>0</v>
      </c>
      <c r="F13" s="70">
        <v>0</v>
      </c>
      <c r="G13" s="53">
        <v>0</v>
      </c>
      <c r="H13" s="58">
        <f t="shared" si="8"/>
        <v>0</v>
      </c>
      <c r="I13" s="61">
        <f t="shared" si="0"/>
        <v>0</v>
      </c>
      <c r="J13" s="91"/>
      <c r="K13" s="79">
        <v>0</v>
      </c>
      <c r="L13" s="55">
        <v>0</v>
      </c>
      <c r="M13" s="55">
        <v>0</v>
      </c>
      <c r="N13" s="58">
        <f t="shared" si="9"/>
        <v>0</v>
      </c>
      <c r="O13" s="61">
        <f t="shared" si="1"/>
        <v>0</v>
      </c>
      <c r="P13" s="114"/>
      <c r="Q13" s="79">
        <v>0</v>
      </c>
      <c r="R13" s="89">
        <v>0</v>
      </c>
      <c r="S13" s="53">
        <v>0</v>
      </c>
      <c r="T13" s="55">
        <f t="shared" si="10"/>
        <v>0</v>
      </c>
      <c r="U13" s="91">
        <f t="shared" si="11"/>
        <v>0</v>
      </c>
      <c r="V13" s="45"/>
      <c r="W13" s="79">
        <v>0</v>
      </c>
      <c r="X13" s="89">
        <v>0</v>
      </c>
      <c r="Y13" s="53">
        <v>0</v>
      </c>
      <c r="Z13" s="55">
        <f t="shared" si="2"/>
        <v>0</v>
      </c>
      <c r="AA13" s="91">
        <f t="shared" si="3"/>
        <v>0</v>
      </c>
      <c r="AB13" s="21"/>
      <c r="AC13" s="79">
        <v>0</v>
      </c>
      <c r="AD13" s="89">
        <v>0</v>
      </c>
      <c r="AE13" s="53">
        <v>0</v>
      </c>
      <c r="AF13" s="55">
        <f t="shared" si="4"/>
        <v>0</v>
      </c>
      <c r="AG13" s="91">
        <f t="shared" si="5"/>
        <v>0</v>
      </c>
      <c r="AH13" s="114"/>
      <c r="AI13" s="79">
        <v>0</v>
      </c>
      <c r="AJ13" s="89">
        <v>0</v>
      </c>
      <c r="AK13" s="53">
        <v>0</v>
      </c>
      <c r="AL13" s="55">
        <f t="shared" si="6"/>
        <v>0</v>
      </c>
      <c r="AM13" s="61">
        <f t="shared" si="7"/>
        <v>0</v>
      </c>
    </row>
    <row r="14" spans="1:43" x14ac:dyDescent="0.25">
      <c r="A14" s="14">
        <v>20192020</v>
      </c>
      <c r="B14" s="16">
        <v>11045143</v>
      </c>
      <c r="C14" s="17" t="s">
        <v>24</v>
      </c>
      <c r="D14" s="14">
        <v>4</v>
      </c>
      <c r="E14" s="21">
        <v>14994</v>
      </c>
      <c r="F14" s="70">
        <v>89.133652306661205</v>
      </c>
      <c r="G14" s="53">
        <v>101.5380209990455</v>
      </c>
      <c r="H14" s="58">
        <f t="shared" si="8"/>
        <v>12.404368692384296</v>
      </c>
      <c r="I14" s="61">
        <f t="shared" si="0"/>
        <v>185991.10417361013</v>
      </c>
      <c r="J14" s="91"/>
      <c r="K14" s="79">
        <v>0</v>
      </c>
      <c r="L14" s="55">
        <v>0</v>
      </c>
      <c r="M14" s="55">
        <v>0</v>
      </c>
      <c r="N14" s="58">
        <f t="shared" si="9"/>
        <v>0</v>
      </c>
      <c r="O14" s="61">
        <f t="shared" si="1"/>
        <v>0</v>
      </c>
      <c r="P14" s="114"/>
      <c r="Q14" s="79">
        <v>0</v>
      </c>
      <c r="R14" s="89">
        <v>0</v>
      </c>
      <c r="S14" s="53">
        <v>0</v>
      </c>
      <c r="T14" s="55">
        <f t="shared" si="10"/>
        <v>0</v>
      </c>
      <c r="U14" s="91">
        <f t="shared" si="11"/>
        <v>0</v>
      </c>
      <c r="V14" s="45"/>
      <c r="W14" s="79">
        <v>6572</v>
      </c>
      <c r="X14" s="89">
        <v>61.331598882809807</v>
      </c>
      <c r="Y14" s="53">
        <v>67.436231158573889</v>
      </c>
      <c r="Z14" s="55">
        <f t="shared" si="2"/>
        <v>6.1046322757640823</v>
      </c>
      <c r="AA14" s="91">
        <f t="shared" si="3"/>
        <v>40119.643316321548</v>
      </c>
      <c r="AB14" s="21"/>
      <c r="AC14" s="79">
        <v>7551</v>
      </c>
      <c r="AD14" s="89">
        <v>42.631638335287221</v>
      </c>
      <c r="AE14" s="53">
        <v>53.727530409552507</v>
      </c>
      <c r="AF14" s="55">
        <f t="shared" si="4"/>
        <v>11.095892074265286</v>
      </c>
      <c r="AG14" s="91">
        <f t="shared" si="5"/>
        <v>83785.081052777183</v>
      </c>
      <c r="AH14" s="114"/>
      <c r="AI14" s="79">
        <v>0</v>
      </c>
      <c r="AJ14" s="89">
        <v>0</v>
      </c>
      <c r="AK14" s="53">
        <v>0</v>
      </c>
      <c r="AL14" s="55">
        <f t="shared" si="6"/>
        <v>0</v>
      </c>
      <c r="AM14" s="61">
        <f t="shared" si="7"/>
        <v>0</v>
      </c>
    </row>
    <row r="15" spans="1:43" x14ac:dyDescent="0.25">
      <c r="A15" s="14">
        <v>20192020</v>
      </c>
      <c r="B15" s="16">
        <v>11045150</v>
      </c>
      <c r="C15" s="17" t="s">
        <v>25</v>
      </c>
      <c r="D15" s="14">
        <v>5</v>
      </c>
      <c r="E15" s="21">
        <v>50704</v>
      </c>
      <c r="F15" s="70">
        <v>81.811852208255644</v>
      </c>
      <c r="G15" s="53">
        <v>85.130299646941666</v>
      </c>
      <c r="H15" s="58">
        <f t="shared" si="8"/>
        <v>3.3184474386860217</v>
      </c>
      <c r="I15" s="61">
        <f t="shared" si="0"/>
        <v>168258.55893113604</v>
      </c>
      <c r="J15" s="91"/>
      <c r="K15" s="79">
        <v>201</v>
      </c>
      <c r="L15" s="110">
        <f>+M15/L46</f>
        <v>72.126314525364549</v>
      </c>
      <c r="M15" s="55">
        <v>73.179358717434866</v>
      </c>
      <c r="N15" s="58">
        <f t="shared" si="9"/>
        <v>1.0530441920703169</v>
      </c>
      <c r="O15" s="61">
        <f t="shared" si="1"/>
        <v>211.6618826061337</v>
      </c>
      <c r="P15" s="114"/>
      <c r="Q15" s="79">
        <v>0</v>
      </c>
      <c r="R15" s="89">
        <v>0</v>
      </c>
      <c r="S15" s="53">
        <v>0</v>
      </c>
      <c r="T15" s="55">
        <f t="shared" si="10"/>
        <v>0</v>
      </c>
      <c r="U15" s="91">
        <f t="shared" si="11"/>
        <v>0</v>
      </c>
      <c r="V15" s="45"/>
      <c r="W15" s="79">
        <v>1834</v>
      </c>
      <c r="X15" s="89">
        <v>71.592330383480828</v>
      </c>
      <c r="Y15" s="53">
        <v>66.928325508607202</v>
      </c>
      <c r="Z15" s="55">
        <f t="shared" si="2"/>
        <v>-4.6640048748736262</v>
      </c>
      <c r="AA15" s="91">
        <f t="shared" si="3"/>
        <v>-8553.7849405182315</v>
      </c>
      <c r="AB15" s="21"/>
      <c r="AC15" s="79">
        <v>14321</v>
      </c>
      <c r="AD15" s="89">
        <v>66.725491767156768</v>
      </c>
      <c r="AE15" s="53">
        <v>61.212670959251774</v>
      </c>
      <c r="AF15" s="55">
        <f t="shared" si="4"/>
        <v>-5.5128208079049941</v>
      </c>
      <c r="AG15" s="91">
        <f t="shared" si="5"/>
        <v>-78949.106790007427</v>
      </c>
      <c r="AH15" s="114"/>
      <c r="AI15" s="79">
        <v>302</v>
      </c>
      <c r="AJ15" s="89">
        <v>51.753234307618591</v>
      </c>
      <c r="AK15" s="53">
        <v>63.643630573248409</v>
      </c>
      <c r="AL15" s="55">
        <f t="shared" si="6"/>
        <v>11.890396265629818</v>
      </c>
      <c r="AM15" s="61">
        <f t="shared" si="7"/>
        <v>3590.899672220205</v>
      </c>
    </row>
    <row r="16" spans="1:43" x14ac:dyDescent="0.25">
      <c r="A16" s="14">
        <v>20192020</v>
      </c>
      <c r="B16" s="16">
        <v>11042918</v>
      </c>
      <c r="C16" s="17" t="s">
        <v>17</v>
      </c>
      <c r="D16" s="14">
        <v>6</v>
      </c>
      <c r="E16" s="21">
        <v>0</v>
      </c>
      <c r="F16" s="70">
        <v>0</v>
      </c>
      <c r="G16" s="53">
        <v>0</v>
      </c>
      <c r="H16" s="58">
        <f t="shared" si="8"/>
        <v>0</v>
      </c>
      <c r="I16" s="61">
        <f t="shared" si="0"/>
        <v>0</v>
      </c>
      <c r="J16" s="91"/>
      <c r="K16" s="79">
        <v>0</v>
      </c>
      <c r="L16" s="55">
        <v>0</v>
      </c>
      <c r="M16" s="55">
        <v>74.118279569892479</v>
      </c>
      <c r="N16" s="58">
        <f t="shared" si="9"/>
        <v>74.118279569892479</v>
      </c>
      <c r="O16" s="61">
        <f t="shared" si="1"/>
        <v>0</v>
      </c>
      <c r="P16" s="114"/>
      <c r="Q16" s="79">
        <v>113</v>
      </c>
      <c r="R16" s="89">
        <v>0</v>
      </c>
      <c r="S16" s="53">
        <v>0</v>
      </c>
      <c r="T16" s="55">
        <f t="shared" si="10"/>
        <v>0</v>
      </c>
      <c r="U16" s="91">
        <f t="shared" si="11"/>
        <v>0</v>
      </c>
      <c r="V16" s="45"/>
      <c r="W16" s="79">
        <v>0</v>
      </c>
      <c r="X16" s="89">
        <v>0</v>
      </c>
      <c r="Y16" s="53">
        <v>0</v>
      </c>
      <c r="Z16" s="55">
        <f t="shared" si="2"/>
        <v>0</v>
      </c>
      <c r="AA16" s="91">
        <f t="shared" si="3"/>
        <v>0</v>
      </c>
      <c r="AB16" s="21"/>
      <c r="AC16" s="79">
        <v>0</v>
      </c>
      <c r="AD16" s="89">
        <v>0</v>
      </c>
      <c r="AE16" s="53">
        <v>0</v>
      </c>
      <c r="AF16" s="55">
        <f t="shared" si="4"/>
        <v>0</v>
      </c>
      <c r="AG16" s="91">
        <f t="shared" si="5"/>
        <v>0</v>
      </c>
      <c r="AH16" s="114"/>
      <c r="AI16" s="79">
        <v>0</v>
      </c>
      <c r="AJ16" s="89">
        <v>0</v>
      </c>
      <c r="AK16" s="53">
        <v>0</v>
      </c>
      <c r="AL16" s="55">
        <f t="shared" si="6"/>
        <v>0</v>
      </c>
      <c r="AM16" s="61">
        <f t="shared" si="7"/>
        <v>0</v>
      </c>
    </row>
    <row r="17" spans="1:39" x14ac:dyDescent="0.25">
      <c r="A17" s="14">
        <v>20192020</v>
      </c>
      <c r="B17" s="16">
        <v>11045168</v>
      </c>
      <c r="C17" s="17" t="s">
        <v>26</v>
      </c>
      <c r="D17" s="14">
        <v>6</v>
      </c>
      <c r="E17" s="21">
        <v>0</v>
      </c>
      <c r="F17" s="70">
        <v>0</v>
      </c>
      <c r="G17" s="53">
        <v>0</v>
      </c>
      <c r="H17" s="58">
        <f t="shared" si="8"/>
        <v>0</v>
      </c>
      <c r="I17" s="61">
        <f t="shared" si="0"/>
        <v>0</v>
      </c>
      <c r="J17" s="91"/>
      <c r="K17" s="79">
        <v>0</v>
      </c>
      <c r="L17" s="55">
        <v>0</v>
      </c>
      <c r="M17" s="55">
        <v>0</v>
      </c>
      <c r="N17" s="58">
        <f t="shared" si="9"/>
        <v>0</v>
      </c>
      <c r="O17" s="61">
        <f t="shared" si="1"/>
        <v>0</v>
      </c>
      <c r="P17" s="114"/>
      <c r="Q17" s="79">
        <v>77595</v>
      </c>
      <c r="R17" s="89">
        <v>72.787212205270464</v>
      </c>
      <c r="S17" s="53">
        <v>76.92989409984871</v>
      </c>
      <c r="T17" s="55">
        <f t="shared" si="10"/>
        <v>4.1426818945782458</v>
      </c>
      <c r="U17" s="91">
        <f t="shared" si="11"/>
        <v>321451.40160979895</v>
      </c>
      <c r="V17" s="116"/>
      <c r="W17" s="79">
        <v>4576</v>
      </c>
      <c r="X17" s="89">
        <v>47.393268379096547</v>
      </c>
      <c r="Y17" s="53">
        <v>48.053602811950789</v>
      </c>
      <c r="Z17" s="55">
        <f t="shared" si="2"/>
        <v>0.66033443285424198</v>
      </c>
      <c r="AA17" s="91">
        <f t="shared" si="3"/>
        <v>3021.6903647410113</v>
      </c>
      <c r="AB17" s="21"/>
      <c r="AC17" s="79">
        <v>27403</v>
      </c>
      <c r="AD17" s="89">
        <v>40.844821509490963</v>
      </c>
      <c r="AE17" s="53">
        <v>40.220420305153056</v>
      </c>
      <c r="AF17" s="55">
        <f t="shared" si="4"/>
        <v>-0.62440120433790725</v>
      </c>
      <c r="AG17" s="91">
        <f t="shared" si="5"/>
        <v>-17110.466202471671</v>
      </c>
      <c r="AH17" s="114"/>
      <c r="AI17" s="79">
        <v>338151</v>
      </c>
      <c r="AJ17" s="89">
        <v>32.191532036151507</v>
      </c>
      <c r="AK17" s="53">
        <v>31.295167345335884</v>
      </c>
      <c r="AL17" s="55">
        <f t="shared" si="6"/>
        <v>-0.89636469081562353</v>
      </c>
      <c r="AM17" s="61">
        <f t="shared" si="7"/>
        <v>-303106.61656399391</v>
      </c>
    </row>
    <row r="18" spans="1:39" x14ac:dyDescent="0.25">
      <c r="A18" s="14">
        <v>20192020</v>
      </c>
      <c r="B18" s="16">
        <v>11045176</v>
      </c>
      <c r="C18" s="17" t="s">
        <v>27</v>
      </c>
      <c r="D18" s="14">
        <v>6</v>
      </c>
      <c r="E18" s="21">
        <v>5</v>
      </c>
      <c r="F18" s="70">
        <v>0</v>
      </c>
      <c r="G18" s="53">
        <v>0</v>
      </c>
      <c r="H18" s="58">
        <f t="shared" si="8"/>
        <v>0</v>
      </c>
      <c r="I18" s="61">
        <f t="shared" si="0"/>
        <v>0</v>
      </c>
      <c r="J18" s="91"/>
      <c r="K18" s="79">
        <v>82987</v>
      </c>
      <c r="L18" s="55">
        <v>68.862011578284182</v>
      </c>
      <c r="M18" s="55">
        <v>76.33390321080968</v>
      </c>
      <c r="N18" s="58">
        <f t="shared" si="9"/>
        <v>7.471891632525498</v>
      </c>
      <c r="O18" s="61">
        <f t="shared" si="1"/>
        <v>620069.87090839352</v>
      </c>
      <c r="P18" s="114"/>
      <c r="Q18" s="79">
        <v>0</v>
      </c>
      <c r="R18" s="89">
        <v>0</v>
      </c>
      <c r="S18" s="53">
        <v>0</v>
      </c>
      <c r="T18" s="55">
        <f t="shared" si="10"/>
        <v>0</v>
      </c>
      <c r="U18" s="91">
        <f t="shared" si="11"/>
        <v>0</v>
      </c>
      <c r="V18" s="45"/>
      <c r="W18" s="79">
        <v>27015</v>
      </c>
      <c r="X18" s="89">
        <v>48.226408970197696</v>
      </c>
      <c r="Y18" s="53">
        <v>49.421203750817767</v>
      </c>
      <c r="Z18" s="55">
        <f t="shared" si="2"/>
        <v>1.1947947806200716</v>
      </c>
      <c r="AA18" s="91">
        <f t="shared" si="3"/>
        <v>32277.380998451234</v>
      </c>
      <c r="AB18" s="21"/>
      <c r="AC18" s="79">
        <v>38726</v>
      </c>
      <c r="AD18" s="89">
        <v>35.624945069148247</v>
      </c>
      <c r="AE18" s="53">
        <v>31.874346001264875</v>
      </c>
      <c r="AF18" s="55">
        <f t="shared" si="4"/>
        <v>-3.7505990678833712</v>
      </c>
      <c r="AG18" s="91">
        <f t="shared" si="5"/>
        <v>-145245.69950285144</v>
      </c>
      <c r="AH18" s="114"/>
      <c r="AI18" s="79">
        <v>352885</v>
      </c>
      <c r="AJ18" s="89">
        <v>32.917095026542199</v>
      </c>
      <c r="AK18" s="53">
        <v>31.821218981920424</v>
      </c>
      <c r="AL18" s="55">
        <f t="shared" si="6"/>
        <v>-1.0958760446217752</v>
      </c>
      <c r="AM18" s="61">
        <f t="shared" si="7"/>
        <v>-386718.21800635516</v>
      </c>
    </row>
    <row r="19" spans="1:39" x14ac:dyDescent="0.25">
      <c r="A19" s="14">
        <v>20192020</v>
      </c>
      <c r="B19" s="16">
        <v>11045184</v>
      </c>
      <c r="C19" s="17" t="s">
        <v>28</v>
      </c>
      <c r="D19" s="14">
        <v>6</v>
      </c>
      <c r="E19" s="21">
        <v>125432</v>
      </c>
      <c r="F19" s="70">
        <v>76.24148488327593</v>
      </c>
      <c r="G19" s="53">
        <v>78.287934301958302</v>
      </c>
      <c r="H19" s="58">
        <f t="shared" si="8"/>
        <v>2.0464494186823714</v>
      </c>
      <c r="I19" s="61">
        <f t="shared" si="0"/>
        <v>256690.24348416721</v>
      </c>
      <c r="J19" s="91"/>
      <c r="K19" s="79">
        <v>673</v>
      </c>
      <c r="L19" s="55">
        <v>77.490566037735846</v>
      </c>
      <c r="M19" s="55">
        <v>71.104698483166857</v>
      </c>
      <c r="N19" s="58">
        <f t="shared" si="9"/>
        <v>-6.3858675545689891</v>
      </c>
      <c r="O19" s="61">
        <f t="shared" si="1"/>
        <v>-4297.6888642249296</v>
      </c>
      <c r="P19" s="114"/>
      <c r="Q19" s="79">
        <v>0</v>
      </c>
      <c r="R19" s="89">
        <v>0</v>
      </c>
      <c r="S19" s="53">
        <v>0</v>
      </c>
      <c r="T19" s="55">
        <f t="shared" si="10"/>
        <v>0</v>
      </c>
      <c r="U19" s="91">
        <f t="shared" si="11"/>
        <v>0</v>
      </c>
      <c r="V19" s="45"/>
      <c r="W19" s="79">
        <v>34557</v>
      </c>
      <c r="X19" s="89">
        <v>48.535683662685202</v>
      </c>
      <c r="Y19" s="53">
        <v>49.822103029940834</v>
      </c>
      <c r="Z19" s="55">
        <f t="shared" si="2"/>
        <v>1.2864193672556326</v>
      </c>
      <c r="AA19" s="91">
        <f t="shared" si="3"/>
        <v>44454.794074252895</v>
      </c>
      <c r="AB19" s="21"/>
      <c r="AC19" s="79">
        <v>120116</v>
      </c>
      <c r="AD19" s="89">
        <v>35.363872491985383</v>
      </c>
      <c r="AE19" s="53">
        <v>34.109764640621286</v>
      </c>
      <c r="AF19" s="55">
        <f t="shared" si="4"/>
        <v>-1.2541078513640969</v>
      </c>
      <c r="AG19" s="91">
        <f t="shared" si="5"/>
        <v>-150638.41867444984</v>
      </c>
      <c r="AH19" s="114"/>
      <c r="AI19" s="79">
        <v>34444</v>
      </c>
      <c r="AJ19" s="89">
        <v>31.858488515324975</v>
      </c>
      <c r="AK19" s="53">
        <v>36.196114765743232</v>
      </c>
      <c r="AL19" s="55">
        <f t="shared" si="6"/>
        <v>4.337626250418257</v>
      </c>
      <c r="AM19" s="61">
        <f t="shared" si="7"/>
        <v>149405.19856940644</v>
      </c>
    </row>
    <row r="20" spans="1:39" x14ac:dyDescent="0.25">
      <c r="A20" s="14">
        <v>20192020</v>
      </c>
      <c r="B20" s="16">
        <v>11045192</v>
      </c>
      <c r="C20" s="17" t="s">
        <v>29</v>
      </c>
      <c r="D20" s="14">
        <v>6</v>
      </c>
      <c r="E20" s="21">
        <v>0</v>
      </c>
      <c r="F20" s="70">
        <v>0</v>
      </c>
      <c r="G20" s="53">
        <v>0</v>
      </c>
      <c r="H20" s="58">
        <f t="shared" si="8"/>
        <v>0</v>
      </c>
      <c r="I20" s="61">
        <f t="shared" si="0"/>
        <v>0</v>
      </c>
      <c r="J20" s="91"/>
      <c r="K20" s="79">
        <v>126720</v>
      </c>
      <c r="L20" s="55">
        <v>77.413311415969915</v>
      </c>
      <c r="M20" s="55">
        <v>77.770935217631276</v>
      </c>
      <c r="N20" s="58">
        <f t="shared" si="9"/>
        <v>0.35762380166136154</v>
      </c>
      <c r="O20" s="61">
        <f t="shared" si="1"/>
        <v>45318.088146527734</v>
      </c>
      <c r="P20" s="114"/>
      <c r="Q20" s="79">
        <v>0</v>
      </c>
      <c r="R20" s="89">
        <v>0</v>
      </c>
      <c r="S20" s="53">
        <v>0</v>
      </c>
      <c r="T20" s="55">
        <f t="shared" si="10"/>
        <v>0</v>
      </c>
      <c r="U20" s="91">
        <f t="shared" si="11"/>
        <v>0</v>
      </c>
      <c r="V20" s="45"/>
      <c r="W20" s="79">
        <v>47171</v>
      </c>
      <c r="X20" s="89">
        <v>39.654877294287481</v>
      </c>
      <c r="Y20" s="53">
        <v>50.464807598636142</v>
      </c>
      <c r="Z20" s="55">
        <f t="shared" si="2"/>
        <v>10.809930304348661</v>
      </c>
      <c r="AA20" s="91">
        <f t="shared" si="3"/>
        <v>509915.22238643072</v>
      </c>
      <c r="AB20" s="21"/>
      <c r="AC20" s="79">
        <v>25719</v>
      </c>
      <c r="AD20" s="89">
        <v>45.832698302736404</v>
      </c>
      <c r="AE20" s="53">
        <v>40.572001156180747</v>
      </c>
      <c r="AF20" s="55">
        <f t="shared" si="4"/>
        <v>-5.2606971465556569</v>
      </c>
      <c r="AG20" s="91">
        <f t="shared" si="5"/>
        <v>-135299.86991226493</v>
      </c>
      <c r="AH20" s="114"/>
      <c r="AI20" s="79">
        <v>324572</v>
      </c>
      <c r="AJ20" s="89">
        <v>31.980072227460596</v>
      </c>
      <c r="AK20" s="53">
        <v>36.024012654527951</v>
      </c>
      <c r="AL20" s="55">
        <f t="shared" si="6"/>
        <v>4.0439404270673549</v>
      </c>
      <c r="AM20" s="61">
        <f t="shared" si="7"/>
        <v>1312549.8322941056</v>
      </c>
    </row>
    <row r="21" spans="1:39" x14ac:dyDescent="0.25">
      <c r="A21" s="14">
        <v>20192020</v>
      </c>
      <c r="B21" s="16">
        <v>11045200</v>
      </c>
      <c r="C21" s="17" t="s">
        <v>30</v>
      </c>
      <c r="D21" s="14">
        <v>6</v>
      </c>
      <c r="E21" s="21">
        <v>152226</v>
      </c>
      <c r="F21" s="70">
        <v>73.754606148945726</v>
      </c>
      <c r="G21" s="53">
        <v>76.540850410761038</v>
      </c>
      <c r="H21" s="58">
        <f t="shared" si="8"/>
        <v>2.7862442618153125</v>
      </c>
      <c r="I21" s="61">
        <f t="shared" si="0"/>
        <v>424138.81899909774</v>
      </c>
      <c r="J21" s="91"/>
      <c r="K21" s="79">
        <v>49236</v>
      </c>
      <c r="L21" s="55">
        <v>78.63407997801292</v>
      </c>
      <c r="M21" s="55">
        <v>82.173896504806081</v>
      </c>
      <c r="N21" s="58">
        <f t="shared" si="9"/>
        <v>3.5398165267931603</v>
      </c>
      <c r="O21" s="61">
        <f t="shared" si="1"/>
        <v>174286.40651318803</v>
      </c>
      <c r="P21" s="114"/>
      <c r="Q21" s="79">
        <v>0</v>
      </c>
      <c r="R21" s="89">
        <v>0</v>
      </c>
      <c r="S21" s="53">
        <v>0</v>
      </c>
      <c r="T21" s="55">
        <f t="shared" si="10"/>
        <v>0</v>
      </c>
      <c r="U21" s="91">
        <f t="shared" si="11"/>
        <v>0</v>
      </c>
      <c r="V21" s="45"/>
      <c r="W21" s="79">
        <v>12408</v>
      </c>
      <c r="X21" s="89">
        <v>50.983933504580044</v>
      </c>
      <c r="Y21" s="53">
        <v>51.09729435852352</v>
      </c>
      <c r="Z21" s="55">
        <f t="shared" si="2"/>
        <v>0.11336085394347606</v>
      </c>
      <c r="AA21" s="91">
        <f t="shared" si="3"/>
        <v>1406.5814757306509</v>
      </c>
      <c r="AB21" s="21"/>
      <c r="AC21" s="79">
        <v>17154</v>
      </c>
      <c r="AD21" s="89">
        <v>41.48708796211983</v>
      </c>
      <c r="AE21" s="53">
        <v>39.478572657908323</v>
      </c>
      <c r="AF21" s="55">
        <f t="shared" si="4"/>
        <v>-2.0085153042115067</v>
      </c>
      <c r="AG21" s="91">
        <f t="shared" si="5"/>
        <v>-34454.071528444183</v>
      </c>
      <c r="AH21" s="114"/>
      <c r="AI21" s="79">
        <v>539075</v>
      </c>
      <c r="AJ21" s="89">
        <v>31.466076289455003</v>
      </c>
      <c r="AK21" s="53">
        <v>31.871369085098546</v>
      </c>
      <c r="AL21" s="55">
        <f t="shared" si="6"/>
        <v>0.40529279564354326</v>
      </c>
      <c r="AM21" s="61">
        <f t="shared" si="7"/>
        <v>218483.21381154307</v>
      </c>
    </row>
    <row r="22" spans="1:39" x14ac:dyDescent="0.25">
      <c r="A22" s="14">
        <v>20192020</v>
      </c>
      <c r="B22" s="16">
        <v>12431656</v>
      </c>
      <c r="C22" s="17" t="s">
        <v>42</v>
      </c>
      <c r="D22" s="14">
        <v>6</v>
      </c>
      <c r="E22" s="21">
        <v>0</v>
      </c>
      <c r="F22" s="70">
        <v>0</v>
      </c>
      <c r="G22" s="53">
        <v>0</v>
      </c>
      <c r="H22" s="58">
        <f t="shared" si="8"/>
        <v>0</v>
      </c>
      <c r="I22" s="61">
        <f t="shared" si="0"/>
        <v>0</v>
      </c>
      <c r="J22" s="91"/>
      <c r="K22" s="79">
        <v>0</v>
      </c>
      <c r="L22" s="55">
        <v>0</v>
      </c>
      <c r="M22" s="55">
        <v>0</v>
      </c>
      <c r="N22" s="58">
        <f t="shared" si="9"/>
        <v>0</v>
      </c>
      <c r="O22" s="61">
        <f t="shared" si="1"/>
        <v>0</v>
      </c>
      <c r="P22" s="114"/>
      <c r="Q22" s="79">
        <v>1954</v>
      </c>
      <c r="R22" s="89">
        <v>85.284949267192786</v>
      </c>
      <c r="S22" s="53">
        <v>92.641247833622188</v>
      </c>
      <c r="T22" s="55">
        <f t="shared" si="10"/>
        <v>7.3562985664294018</v>
      </c>
      <c r="U22" s="91">
        <f t="shared" si="11"/>
        <v>14374.207398803052</v>
      </c>
      <c r="V22" s="116"/>
      <c r="W22" s="79">
        <v>0</v>
      </c>
      <c r="X22" s="89">
        <v>0</v>
      </c>
      <c r="Y22" s="53">
        <v>0</v>
      </c>
      <c r="Z22" s="55">
        <f t="shared" si="2"/>
        <v>0</v>
      </c>
      <c r="AA22" s="91">
        <f t="shared" si="3"/>
        <v>0</v>
      </c>
      <c r="AB22" s="21"/>
      <c r="AC22" s="79">
        <v>0</v>
      </c>
      <c r="AD22" s="89">
        <v>0</v>
      </c>
      <c r="AE22" s="53">
        <v>0</v>
      </c>
      <c r="AF22" s="55">
        <f t="shared" si="4"/>
        <v>0</v>
      </c>
      <c r="AG22" s="91">
        <f t="shared" si="5"/>
        <v>0</v>
      </c>
      <c r="AH22" s="114"/>
      <c r="AI22" s="79">
        <v>0</v>
      </c>
      <c r="AJ22" s="89">
        <v>0</v>
      </c>
      <c r="AK22" s="53">
        <v>0</v>
      </c>
      <c r="AL22" s="55">
        <f t="shared" si="6"/>
        <v>0</v>
      </c>
      <c r="AM22" s="61">
        <f t="shared" si="7"/>
        <v>0</v>
      </c>
    </row>
    <row r="23" spans="1:39" x14ac:dyDescent="0.25">
      <c r="A23" s="14">
        <v>20192020</v>
      </c>
      <c r="B23" s="16">
        <v>12599213</v>
      </c>
      <c r="C23" s="17" t="s">
        <v>43</v>
      </c>
      <c r="D23" s="14">
        <v>6</v>
      </c>
      <c r="E23" s="21">
        <v>0</v>
      </c>
      <c r="F23" s="70">
        <v>0</v>
      </c>
      <c r="G23" s="53">
        <v>0</v>
      </c>
      <c r="H23" s="58">
        <f t="shared" si="8"/>
        <v>0</v>
      </c>
      <c r="I23" s="61">
        <f t="shared" si="0"/>
        <v>0</v>
      </c>
      <c r="J23" s="91"/>
      <c r="K23" s="79">
        <v>0</v>
      </c>
      <c r="L23" s="55">
        <v>0</v>
      </c>
      <c r="M23" s="55">
        <v>0</v>
      </c>
      <c r="N23" s="58">
        <f t="shared" si="9"/>
        <v>0</v>
      </c>
      <c r="O23" s="61">
        <f t="shared" si="1"/>
        <v>0</v>
      </c>
      <c r="P23" s="114"/>
      <c r="Q23" s="79">
        <v>58</v>
      </c>
      <c r="R23" s="89">
        <v>9.7333333333333325</v>
      </c>
      <c r="S23" s="113">
        <v>0</v>
      </c>
      <c r="T23" s="55">
        <f t="shared" si="10"/>
        <v>-9.7333333333333325</v>
      </c>
      <c r="U23" s="91">
        <f t="shared" si="11"/>
        <v>-564.5333333333333</v>
      </c>
      <c r="V23" s="45"/>
      <c r="W23" s="79">
        <v>0</v>
      </c>
      <c r="X23" s="89">
        <v>0</v>
      </c>
      <c r="Y23" s="53">
        <v>0</v>
      </c>
      <c r="Z23" s="55">
        <f t="shared" si="2"/>
        <v>0</v>
      </c>
      <c r="AA23" s="91">
        <f t="shared" si="3"/>
        <v>0</v>
      </c>
      <c r="AB23" s="21"/>
      <c r="AC23" s="79">
        <v>0</v>
      </c>
      <c r="AD23" s="89">
        <v>0</v>
      </c>
      <c r="AE23" s="53">
        <v>0</v>
      </c>
      <c r="AF23" s="55">
        <f t="shared" si="4"/>
        <v>0</v>
      </c>
      <c r="AG23" s="91">
        <f t="shared" si="5"/>
        <v>0</v>
      </c>
      <c r="AH23" s="114"/>
      <c r="AI23" s="79">
        <v>0</v>
      </c>
      <c r="AJ23" s="89">
        <v>0</v>
      </c>
      <c r="AK23" s="53">
        <v>0</v>
      </c>
      <c r="AL23" s="55">
        <f t="shared" si="6"/>
        <v>0</v>
      </c>
      <c r="AM23" s="61">
        <f t="shared" si="7"/>
        <v>0</v>
      </c>
    </row>
    <row r="24" spans="1:39" x14ac:dyDescent="0.25">
      <c r="A24" s="14">
        <v>20192020</v>
      </c>
      <c r="B24" s="16">
        <v>12694659</v>
      </c>
      <c r="C24" s="17" t="s">
        <v>44</v>
      </c>
      <c r="D24" s="14">
        <v>6</v>
      </c>
      <c r="E24" s="21">
        <v>15</v>
      </c>
      <c r="F24" s="70">
        <v>0</v>
      </c>
      <c r="G24" s="53">
        <v>0</v>
      </c>
      <c r="H24" s="58">
        <f t="shared" si="8"/>
        <v>0</v>
      </c>
      <c r="I24" s="61">
        <f t="shared" si="0"/>
        <v>0</v>
      </c>
      <c r="J24" s="91"/>
      <c r="K24" s="79">
        <v>0</v>
      </c>
      <c r="L24" s="55">
        <v>0</v>
      </c>
      <c r="M24" s="55">
        <v>0</v>
      </c>
      <c r="N24" s="58">
        <f t="shared" si="9"/>
        <v>0</v>
      </c>
      <c r="O24" s="61">
        <f t="shared" si="1"/>
        <v>0</v>
      </c>
      <c r="P24" s="114"/>
      <c r="Q24" s="79">
        <v>0</v>
      </c>
      <c r="R24" s="89">
        <v>0</v>
      </c>
      <c r="S24" s="53">
        <v>0</v>
      </c>
      <c r="T24" s="55">
        <f t="shared" si="10"/>
        <v>0</v>
      </c>
      <c r="U24" s="91">
        <f t="shared" si="11"/>
        <v>0</v>
      </c>
      <c r="V24" s="45"/>
      <c r="W24" s="79">
        <v>0</v>
      </c>
      <c r="X24" s="89">
        <v>0</v>
      </c>
      <c r="Y24" s="53">
        <v>0</v>
      </c>
      <c r="Z24" s="55">
        <f t="shared" si="2"/>
        <v>0</v>
      </c>
      <c r="AA24" s="91">
        <f t="shared" si="3"/>
        <v>0</v>
      </c>
      <c r="AB24" s="21"/>
      <c r="AC24" s="79">
        <v>0</v>
      </c>
      <c r="AD24" s="89">
        <v>0</v>
      </c>
      <c r="AE24" s="53">
        <v>0</v>
      </c>
      <c r="AF24" s="55">
        <f t="shared" si="4"/>
        <v>0</v>
      </c>
      <c r="AG24" s="91">
        <f t="shared" si="5"/>
        <v>0</v>
      </c>
      <c r="AH24" s="114"/>
      <c r="AI24" s="79">
        <v>0</v>
      </c>
      <c r="AJ24" s="89">
        <v>0</v>
      </c>
      <c r="AK24" s="53">
        <v>0</v>
      </c>
      <c r="AL24" s="55">
        <f t="shared" si="6"/>
        <v>0</v>
      </c>
      <c r="AM24" s="61">
        <f t="shared" si="7"/>
        <v>0</v>
      </c>
    </row>
    <row r="25" spans="1:39" x14ac:dyDescent="0.25">
      <c r="A25" s="14">
        <v>20192020</v>
      </c>
      <c r="B25" s="16">
        <v>12797577</v>
      </c>
      <c r="C25" s="17" t="s">
        <v>46</v>
      </c>
      <c r="D25" s="14">
        <v>6</v>
      </c>
      <c r="E25" s="21">
        <v>0</v>
      </c>
      <c r="F25" s="70">
        <v>0</v>
      </c>
      <c r="G25" s="53">
        <v>0</v>
      </c>
      <c r="H25" s="58">
        <f t="shared" si="8"/>
        <v>0</v>
      </c>
      <c r="I25" s="61">
        <f t="shared" si="0"/>
        <v>0</v>
      </c>
      <c r="J25" s="91"/>
      <c r="K25" s="79">
        <v>0</v>
      </c>
      <c r="L25" s="55">
        <v>0</v>
      </c>
      <c r="M25" s="55">
        <v>0</v>
      </c>
      <c r="N25" s="58">
        <f t="shared" si="9"/>
        <v>0</v>
      </c>
      <c r="O25" s="61">
        <f t="shared" si="1"/>
        <v>0</v>
      </c>
      <c r="P25" s="114"/>
      <c r="Q25" s="79">
        <v>0</v>
      </c>
      <c r="R25" s="89">
        <v>0</v>
      </c>
      <c r="S25" s="53">
        <v>0</v>
      </c>
      <c r="T25" s="55">
        <f t="shared" si="10"/>
        <v>0</v>
      </c>
      <c r="U25" s="91">
        <f t="shared" si="11"/>
        <v>0</v>
      </c>
      <c r="V25" s="45"/>
      <c r="W25" s="79">
        <v>0</v>
      </c>
      <c r="X25" s="89">
        <v>0</v>
      </c>
      <c r="Y25" s="53">
        <v>0</v>
      </c>
      <c r="Z25" s="55">
        <f t="shared" si="2"/>
        <v>0</v>
      </c>
      <c r="AA25" s="91">
        <f t="shared" si="3"/>
        <v>0</v>
      </c>
      <c r="AB25" s="21"/>
      <c r="AC25" s="79">
        <v>0</v>
      </c>
      <c r="AD25" s="89">
        <v>0</v>
      </c>
      <c r="AE25" s="53">
        <v>0</v>
      </c>
      <c r="AF25" s="55">
        <f t="shared" si="4"/>
        <v>0</v>
      </c>
      <c r="AG25" s="91">
        <f t="shared" si="5"/>
        <v>0</v>
      </c>
      <c r="AH25" s="114"/>
      <c r="AI25" s="79">
        <v>0</v>
      </c>
      <c r="AJ25" s="89">
        <v>0</v>
      </c>
      <c r="AK25" s="53">
        <v>0</v>
      </c>
      <c r="AL25" s="55">
        <f t="shared" si="6"/>
        <v>0</v>
      </c>
      <c r="AM25" s="61">
        <f t="shared" si="7"/>
        <v>0</v>
      </c>
    </row>
    <row r="26" spans="1:39" x14ac:dyDescent="0.25">
      <c r="A26" s="14">
        <v>20192020</v>
      </c>
      <c r="B26" s="16">
        <v>11045218</v>
      </c>
      <c r="C26" s="17" t="s">
        <v>31</v>
      </c>
      <c r="D26" s="14">
        <v>7</v>
      </c>
      <c r="E26" s="21">
        <v>0</v>
      </c>
      <c r="F26" s="70">
        <v>0</v>
      </c>
      <c r="G26" s="53">
        <v>0</v>
      </c>
      <c r="H26" s="58">
        <f t="shared" si="8"/>
        <v>0</v>
      </c>
      <c r="I26" s="61">
        <f t="shared" si="0"/>
        <v>0</v>
      </c>
      <c r="J26" s="91"/>
      <c r="K26" s="79">
        <v>0</v>
      </c>
      <c r="L26" s="55">
        <v>0</v>
      </c>
      <c r="M26" s="55">
        <v>0</v>
      </c>
      <c r="N26" s="58">
        <f t="shared" si="9"/>
        <v>0</v>
      </c>
      <c r="O26" s="61">
        <f t="shared" si="1"/>
        <v>0</v>
      </c>
      <c r="P26" s="114"/>
      <c r="Q26" s="79">
        <v>71754</v>
      </c>
      <c r="R26" s="89">
        <v>97.557968361877371</v>
      </c>
      <c r="S26" s="53">
        <v>91.634682052898256</v>
      </c>
      <c r="T26" s="55">
        <f t="shared" si="10"/>
        <v>-5.9232863089791152</v>
      </c>
      <c r="U26" s="91">
        <f t="shared" si="11"/>
        <v>-425019.48581448745</v>
      </c>
      <c r="V26" s="116"/>
      <c r="W26" s="79">
        <v>10315</v>
      </c>
      <c r="X26" s="89">
        <v>85.46741548042705</v>
      </c>
      <c r="Y26" s="53">
        <v>61.907590759075909</v>
      </c>
      <c r="Z26" s="55">
        <f t="shared" si="2"/>
        <v>-23.559824721351141</v>
      </c>
      <c r="AA26" s="91">
        <f t="shared" si="3"/>
        <v>-243019.59200073703</v>
      </c>
      <c r="AB26" s="21"/>
      <c r="AC26" s="79">
        <v>14347</v>
      </c>
      <c r="AD26" s="89">
        <v>63.85734770340904</v>
      </c>
      <c r="AE26" s="53">
        <v>55.579494513352216</v>
      </c>
      <c r="AF26" s="55">
        <f t="shared" si="4"/>
        <v>-8.277853190056824</v>
      </c>
      <c r="AG26" s="91">
        <f t="shared" si="5"/>
        <v>-118762.35971774525</v>
      </c>
      <c r="AH26" s="114"/>
      <c r="AI26" s="79">
        <v>0</v>
      </c>
      <c r="AJ26" s="89">
        <v>0</v>
      </c>
      <c r="AK26" s="53">
        <v>0</v>
      </c>
      <c r="AL26" s="55">
        <f t="shared" si="6"/>
        <v>0</v>
      </c>
      <c r="AM26" s="61">
        <f t="shared" si="7"/>
        <v>0</v>
      </c>
    </row>
    <row r="27" spans="1:39" x14ac:dyDescent="0.25">
      <c r="A27" s="14">
        <v>20192020</v>
      </c>
      <c r="B27" s="16">
        <v>11045226</v>
      </c>
      <c r="C27" s="17" t="s">
        <v>32</v>
      </c>
      <c r="D27" s="14">
        <v>8</v>
      </c>
      <c r="E27" s="21">
        <v>0</v>
      </c>
      <c r="F27" s="70">
        <v>0</v>
      </c>
      <c r="G27" s="53">
        <v>0</v>
      </c>
      <c r="H27" s="58">
        <f t="shared" si="8"/>
        <v>0</v>
      </c>
      <c r="I27" s="61">
        <f t="shared" si="0"/>
        <v>0</v>
      </c>
      <c r="J27" s="91"/>
      <c r="K27" s="79">
        <v>153240</v>
      </c>
      <c r="L27" s="55">
        <v>117.51560756851093</v>
      </c>
      <c r="M27" s="55">
        <v>113.61144551650881</v>
      </c>
      <c r="N27" s="58">
        <f t="shared" si="9"/>
        <v>-3.9041620520021212</v>
      </c>
      <c r="O27" s="61">
        <f t="shared" si="1"/>
        <v>-598273.79284880508</v>
      </c>
      <c r="P27" s="115"/>
      <c r="Q27" s="79">
        <v>0</v>
      </c>
      <c r="R27" s="89">
        <v>0</v>
      </c>
      <c r="S27" s="53">
        <v>0</v>
      </c>
      <c r="T27" s="55">
        <f t="shared" si="10"/>
        <v>0</v>
      </c>
      <c r="U27" s="91">
        <f t="shared" si="11"/>
        <v>0</v>
      </c>
      <c r="V27" s="45"/>
      <c r="W27" s="79">
        <v>69023</v>
      </c>
      <c r="X27" s="89">
        <v>94.480068844091875</v>
      </c>
      <c r="Y27" s="53">
        <v>95.600615301466533</v>
      </c>
      <c r="Z27" s="55">
        <f t="shared" si="2"/>
        <v>1.1205464573746582</v>
      </c>
      <c r="AA27" s="91">
        <f t="shared" si="3"/>
        <v>77343.478127371025</v>
      </c>
      <c r="AB27" s="21"/>
      <c r="AC27" s="79">
        <v>123025</v>
      </c>
      <c r="AD27" s="89">
        <v>79.856795663483112</v>
      </c>
      <c r="AE27" s="53">
        <v>85.149469465523467</v>
      </c>
      <c r="AF27" s="55">
        <f t="shared" si="4"/>
        <v>5.2926738020403548</v>
      </c>
      <c r="AG27" s="91">
        <f t="shared" si="5"/>
        <v>651131.19449601462</v>
      </c>
      <c r="AH27" s="114"/>
      <c r="AI27" s="79">
        <v>0</v>
      </c>
      <c r="AJ27" s="89">
        <v>0</v>
      </c>
      <c r="AK27" s="53">
        <v>0</v>
      </c>
      <c r="AL27" s="55">
        <f t="shared" si="6"/>
        <v>0</v>
      </c>
      <c r="AM27" s="61">
        <f t="shared" si="7"/>
        <v>0</v>
      </c>
    </row>
    <row r="28" spans="1:39" x14ac:dyDescent="0.25">
      <c r="A28" s="14">
        <v>20192020</v>
      </c>
      <c r="B28" s="16">
        <v>11043866</v>
      </c>
      <c r="C28" s="17" t="s">
        <v>18</v>
      </c>
      <c r="D28" s="14">
        <v>9</v>
      </c>
      <c r="E28" s="21">
        <v>1895</v>
      </c>
      <c r="F28" s="70">
        <v>195.91606498194946</v>
      </c>
      <c r="G28" s="53">
        <v>157.55536056158263</v>
      </c>
      <c r="H28" s="58">
        <f t="shared" si="8"/>
        <v>-38.360704420366829</v>
      </c>
      <c r="I28" s="61">
        <f t="shared" si="0"/>
        <v>-72693.534876595135</v>
      </c>
      <c r="J28" s="91"/>
      <c r="K28" s="79">
        <v>0</v>
      </c>
      <c r="L28" s="55">
        <v>0</v>
      </c>
      <c r="M28" s="55">
        <v>0</v>
      </c>
      <c r="N28" s="58">
        <f t="shared" si="9"/>
        <v>0</v>
      </c>
      <c r="O28" s="61">
        <f t="shared" si="1"/>
        <v>0</v>
      </c>
      <c r="P28" s="114"/>
      <c r="Q28" s="79">
        <v>0</v>
      </c>
      <c r="R28" s="89">
        <v>0</v>
      </c>
      <c r="S28" s="53">
        <v>0</v>
      </c>
      <c r="T28" s="55">
        <f t="shared" si="10"/>
        <v>0</v>
      </c>
      <c r="U28" s="91">
        <f t="shared" si="11"/>
        <v>0</v>
      </c>
      <c r="V28" s="45"/>
      <c r="W28" s="79">
        <v>0</v>
      </c>
      <c r="X28" s="89">
        <v>0</v>
      </c>
      <c r="Y28" s="53">
        <v>0</v>
      </c>
      <c r="Z28" s="55">
        <f t="shared" si="2"/>
        <v>0</v>
      </c>
      <c r="AA28" s="91">
        <f t="shared" si="3"/>
        <v>0</v>
      </c>
      <c r="AB28" s="21"/>
      <c r="AC28" s="79">
        <v>0</v>
      </c>
      <c r="AD28" s="89">
        <v>0</v>
      </c>
      <c r="AE28" s="53">
        <v>0</v>
      </c>
      <c r="AF28" s="55">
        <f t="shared" si="4"/>
        <v>0</v>
      </c>
      <c r="AG28" s="91">
        <f t="shared" si="5"/>
        <v>0</v>
      </c>
      <c r="AH28" s="114"/>
      <c r="AI28" s="79">
        <v>0</v>
      </c>
      <c r="AJ28" s="89">
        <v>0</v>
      </c>
      <c r="AK28" s="53">
        <v>0</v>
      </c>
      <c r="AL28" s="55">
        <f t="shared" si="6"/>
        <v>0</v>
      </c>
      <c r="AM28" s="61">
        <f t="shared" si="7"/>
        <v>0</v>
      </c>
    </row>
    <row r="29" spans="1:39" x14ac:dyDescent="0.25">
      <c r="A29" s="14">
        <v>20192020</v>
      </c>
      <c r="B29" s="16">
        <v>11045234</v>
      </c>
      <c r="C29" s="17" t="s">
        <v>33</v>
      </c>
      <c r="D29" s="14">
        <v>9</v>
      </c>
      <c r="E29" s="21">
        <v>110106</v>
      </c>
      <c r="F29" s="70">
        <v>146.93408494164095</v>
      </c>
      <c r="G29" s="53">
        <v>150.93665740751413</v>
      </c>
      <c r="H29" s="58">
        <f t="shared" si="8"/>
        <v>4.002572465873186</v>
      </c>
      <c r="I29" s="61">
        <f t="shared" si="0"/>
        <v>440707.24392743304</v>
      </c>
      <c r="J29" s="91"/>
      <c r="K29" s="79">
        <v>530</v>
      </c>
      <c r="L29" s="110">
        <f>+M29/L46</f>
        <v>160.5108756103964</v>
      </c>
      <c r="M29" s="55">
        <v>162.85433439430818</v>
      </c>
      <c r="N29" s="58">
        <f t="shared" si="9"/>
        <v>2.3434587839117853</v>
      </c>
      <c r="O29" s="61">
        <f t="shared" si="1"/>
        <v>1242.0331554732461</v>
      </c>
      <c r="P29" s="114"/>
      <c r="Q29" s="79">
        <v>6529</v>
      </c>
      <c r="R29" s="112">
        <v>170.32729141362236</v>
      </c>
      <c r="S29" s="53">
        <f>(+G29/F29)*R29</f>
        <v>174.96710883290734</v>
      </c>
      <c r="T29" s="55">
        <f t="shared" si="10"/>
        <v>4.6398174192849808</v>
      </c>
      <c r="U29" s="91">
        <f t="shared" si="11"/>
        <v>30293.367930511638</v>
      </c>
      <c r="V29" s="116"/>
      <c r="W29" s="79">
        <v>28742</v>
      </c>
      <c r="X29" s="89">
        <v>106.99220934878146</v>
      </c>
      <c r="Y29" s="113">
        <v>107.95</v>
      </c>
      <c r="Z29" s="55">
        <f t="shared" si="2"/>
        <v>0.95779065121854501</v>
      </c>
      <c r="AA29" s="91">
        <f t="shared" si="3"/>
        <v>27528.818897323421</v>
      </c>
      <c r="AB29" s="21"/>
      <c r="AC29" s="79">
        <v>87997</v>
      </c>
      <c r="AD29" s="89">
        <v>90.398836393343032</v>
      </c>
      <c r="AE29" s="53">
        <v>89.910164728531726</v>
      </c>
      <c r="AF29" s="55">
        <f t="shared" si="4"/>
        <v>-0.48867166481130653</v>
      </c>
      <c r="AG29" s="91">
        <f t="shared" si="5"/>
        <v>-43001.640488400539</v>
      </c>
      <c r="AH29" s="114"/>
      <c r="AI29" s="79">
        <v>0</v>
      </c>
      <c r="AJ29" s="89">
        <v>0</v>
      </c>
      <c r="AK29" s="53">
        <v>0</v>
      </c>
      <c r="AL29" s="55">
        <f t="shared" si="6"/>
        <v>0</v>
      </c>
      <c r="AM29" s="61">
        <f t="shared" si="7"/>
        <v>0</v>
      </c>
    </row>
    <row r="30" spans="1:39" x14ac:dyDescent="0.25">
      <c r="A30" s="14">
        <v>20192020</v>
      </c>
      <c r="B30" s="16">
        <v>11042686</v>
      </c>
      <c r="C30" s="17" t="s">
        <v>16</v>
      </c>
      <c r="D30" s="14">
        <v>10</v>
      </c>
      <c r="E30" s="21">
        <v>37691</v>
      </c>
      <c r="F30" s="70">
        <v>159.70337881741389</v>
      </c>
      <c r="G30" s="53">
        <v>145.82585764221858</v>
      </c>
      <c r="H30" s="58">
        <f t="shared" si="8"/>
        <v>-13.877521175195312</v>
      </c>
      <c r="I30" s="61">
        <f t="shared" si="0"/>
        <v>-523057.65061428654</v>
      </c>
      <c r="J30" s="91"/>
      <c r="K30" s="79">
        <v>0</v>
      </c>
      <c r="L30" s="55">
        <v>0</v>
      </c>
      <c r="M30" s="55">
        <v>0</v>
      </c>
      <c r="N30" s="58">
        <f t="shared" si="9"/>
        <v>0</v>
      </c>
      <c r="O30" s="61">
        <f t="shared" si="1"/>
        <v>0</v>
      </c>
      <c r="P30" s="114"/>
      <c r="Q30" s="79">
        <v>0</v>
      </c>
      <c r="R30" s="89">
        <v>0</v>
      </c>
      <c r="S30" s="53">
        <v>0</v>
      </c>
      <c r="T30" s="55">
        <f t="shared" si="10"/>
        <v>0</v>
      </c>
      <c r="U30" s="91">
        <f t="shared" si="11"/>
        <v>0</v>
      </c>
      <c r="V30" s="45"/>
      <c r="W30" s="79">
        <v>2622</v>
      </c>
      <c r="X30" s="89">
        <v>104.81408450704225</v>
      </c>
      <c r="Y30" s="53">
        <v>95.18796895213454</v>
      </c>
      <c r="Z30" s="55">
        <f t="shared" si="2"/>
        <v>-9.6261155549077131</v>
      </c>
      <c r="AA30" s="91">
        <f t="shared" si="3"/>
        <v>-25239.674984968024</v>
      </c>
      <c r="AB30" s="21"/>
      <c r="AC30" s="79">
        <v>4949</v>
      </c>
      <c r="AD30" s="89">
        <v>85.872458990660078</v>
      </c>
      <c r="AE30" s="53">
        <v>74.283456062837502</v>
      </c>
      <c r="AF30" s="55">
        <f t="shared" si="4"/>
        <v>-11.589002927822577</v>
      </c>
      <c r="AG30" s="91">
        <f t="shared" si="5"/>
        <v>-57353.975489793935</v>
      </c>
      <c r="AH30" s="114"/>
      <c r="AI30" s="79">
        <v>0</v>
      </c>
      <c r="AJ30" s="89">
        <v>0</v>
      </c>
      <c r="AK30" s="53">
        <v>0</v>
      </c>
      <c r="AL30" s="55">
        <f t="shared" si="6"/>
        <v>0</v>
      </c>
      <c r="AM30" s="61">
        <f t="shared" si="7"/>
        <v>0</v>
      </c>
    </row>
    <row r="31" spans="1:39" x14ac:dyDescent="0.25">
      <c r="A31" s="14">
        <v>20192020</v>
      </c>
      <c r="B31" s="16">
        <v>11044088</v>
      </c>
      <c r="C31" s="17" t="s">
        <v>19</v>
      </c>
      <c r="D31" s="14">
        <v>11</v>
      </c>
      <c r="E31" s="21">
        <v>13419</v>
      </c>
      <c r="F31" s="70">
        <v>118.93248</v>
      </c>
      <c r="G31" s="53">
        <v>120.49519331243469</v>
      </c>
      <c r="H31" s="58">
        <f t="shared" si="8"/>
        <v>1.5627133124346955</v>
      </c>
      <c r="I31" s="61">
        <f t="shared" si="0"/>
        <v>20970.049939561177</v>
      </c>
      <c r="J31" s="91"/>
      <c r="K31" s="79">
        <v>0</v>
      </c>
      <c r="L31" s="110">
        <f>+M31/L46</f>
        <v>145.64885708306306</v>
      </c>
      <c r="M31" s="55">
        <v>147.77533039647577</v>
      </c>
      <c r="N31" s="58">
        <f t="shared" si="9"/>
        <v>2.1264733134127027</v>
      </c>
      <c r="O31" s="61">
        <f t="shared" si="1"/>
        <v>0</v>
      </c>
      <c r="P31" s="114"/>
      <c r="Q31" s="79">
        <v>0</v>
      </c>
      <c r="R31" s="89">
        <v>0</v>
      </c>
      <c r="S31" s="53">
        <v>0</v>
      </c>
      <c r="T31" s="55">
        <f t="shared" si="10"/>
        <v>0</v>
      </c>
      <c r="U31" s="91">
        <f t="shared" si="11"/>
        <v>0</v>
      </c>
      <c r="V31" s="45"/>
      <c r="W31" s="79">
        <v>1119</v>
      </c>
      <c r="X31" s="89">
        <v>97.316350195680528</v>
      </c>
      <c r="Y31" s="53">
        <v>91.383714880332988</v>
      </c>
      <c r="Z31" s="55">
        <f t="shared" si="2"/>
        <v>-5.9326353153475395</v>
      </c>
      <c r="AA31" s="91">
        <f t="shared" si="3"/>
        <v>-6638.6189178738969</v>
      </c>
      <c r="AB31" s="21"/>
      <c r="AC31" s="79">
        <v>11610</v>
      </c>
      <c r="AD31" s="89">
        <v>82.939454480452568</v>
      </c>
      <c r="AE31" s="53">
        <v>81.974136233342819</v>
      </c>
      <c r="AF31" s="55">
        <f t="shared" si="4"/>
        <v>-0.96531824710974945</v>
      </c>
      <c r="AG31" s="91">
        <f t="shared" si="5"/>
        <v>-11207.344848944191</v>
      </c>
      <c r="AH31" s="114"/>
      <c r="AI31" s="79">
        <v>0</v>
      </c>
      <c r="AJ31" s="89">
        <v>83.26054590570719</v>
      </c>
      <c r="AK31" s="53">
        <v>91.008488964346355</v>
      </c>
      <c r="AL31" s="55">
        <f t="shared" si="6"/>
        <v>7.7479430586391658</v>
      </c>
      <c r="AM31" s="61">
        <f t="shared" si="7"/>
        <v>0</v>
      </c>
    </row>
    <row r="32" spans="1:39" x14ac:dyDescent="0.25">
      <c r="A32" s="14">
        <v>20192020</v>
      </c>
      <c r="B32" s="16">
        <v>11045242</v>
      </c>
      <c r="C32" s="17" t="s">
        <v>34</v>
      </c>
      <c r="D32" s="14">
        <v>11</v>
      </c>
      <c r="E32" s="21">
        <v>14914</v>
      </c>
      <c r="F32" s="70">
        <v>123.99018946920238</v>
      </c>
      <c r="G32" s="53">
        <v>124.8153306319323</v>
      </c>
      <c r="H32" s="58">
        <f t="shared" si="8"/>
        <v>0.82514116272992055</v>
      </c>
      <c r="I32" s="61">
        <f t="shared" si="0"/>
        <v>12306.155300954035</v>
      </c>
      <c r="J32" s="91"/>
      <c r="K32" s="79">
        <v>821</v>
      </c>
      <c r="L32" s="110">
        <f>+M32/L46</f>
        <v>118.49978815047434</v>
      </c>
      <c r="M32" s="55">
        <v>120.22988505747126</v>
      </c>
      <c r="N32" s="58">
        <f t="shared" si="9"/>
        <v>1.7300969069969199</v>
      </c>
      <c r="O32" s="61">
        <f t="shared" si="1"/>
        <v>1420.4095606444712</v>
      </c>
      <c r="P32" s="114"/>
      <c r="Q32" s="79">
        <v>0</v>
      </c>
      <c r="R32" s="89">
        <v>0</v>
      </c>
      <c r="S32" s="53">
        <v>0</v>
      </c>
      <c r="T32" s="55">
        <f t="shared" si="10"/>
        <v>0</v>
      </c>
      <c r="U32" s="91">
        <f t="shared" si="11"/>
        <v>0</v>
      </c>
      <c r="V32" s="45"/>
      <c r="W32" s="79">
        <v>0</v>
      </c>
      <c r="X32" s="89">
        <v>108.51441961067052</v>
      </c>
      <c r="Y32" s="53">
        <v>111.03142702994334</v>
      </c>
      <c r="Z32" s="55">
        <f t="shared" si="2"/>
        <v>2.5170074192728293</v>
      </c>
      <c r="AA32" s="91">
        <f t="shared" si="3"/>
        <v>0</v>
      </c>
      <c r="AB32" s="21"/>
      <c r="AC32" s="79">
        <v>0</v>
      </c>
      <c r="AD32" s="89">
        <v>94.966417697702269</v>
      </c>
      <c r="AE32" s="53">
        <v>80.672418746936643</v>
      </c>
      <c r="AF32" s="55">
        <f t="shared" si="4"/>
        <v>-14.293998950765626</v>
      </c>
      <c r="AG32" s="91">
        <f t="shared" si="5"/>
        <v>0</v>
      </c>
      <c r="AH32" s="114"/>
      <c r="AI32" s="79">
        <v>0</v>
      </c>
      <c r="AJ32" s="89">
        <v>0</v>
      </c>
      <c r="AK32" s="53">
        <v>95.172813852813846</v>
      </c>
      <c r="AL32" s="55">
        <f t="shared" si="6"/>
        <v>95.172813852813846</v>
      </c>
      <c r="AM32" s="61">
        <f t="shared" si="7"/>
        <v>0</v>
      </c>
    </row>
    <row r="33" spans="1:39" x14ac:dyDescent="0.25">
      <c r="A33" s="14">
        <v>20192020</v>
      </c>
      <c r="B33" s="16">
        <v>11045333</v>
      </c>
      <c r="C33" s="17" t="s">
        <v>41</v>
      </c>
      <c r="D33" s="14">
        <v>12</v>
      </c>
      <c r="E33" s="21">
        <v>23955</v>
      </c>
      <c r="F33" s="70">
        <v>80.455937418900376</v>
      </c>
      <c r="G33" s="53">
        <v>91.665026487569691</v>
      </c>
      <c r="H33" s="58">
        <f t="shared" si="8"/>
        <v>11.209089068669314</v>
      </c>
      <c r="I33" s="61">
        <f t="shared" si="0"/>
        <v>268513.72863997344</v>
      </c>
      <c r="J33" s="91"/>
      <c r="K33" s="79">
        <v>0</v>
      </c>
      <c r="L33" s="55">
        <v>0</v>
      </c>
      <c r="M33" s="55">
        <v>0</v>
      </c>
      <c r="N33" s="58">
        <f t="shared" si="9"/>
        <v>0</v>
      </c>
      <c r="O33" s="61">
        <f t="shared" si="1"/>
        <v>0</v>
      </c>
      <c r="P33" s="114"/>
      <c r="Q33" s="79">
        <v>0</v>
      </c>
      <c r="R33" s="89">
        <v>0</v>
      </c>
      <c r="S33" s="53">
        <v>0</v>
      </c>
      <c r="T33" s="55">
        <f t="shared" si="10"/>
        <v>0</v>
      </c>
      <c r="U33" s="91">
        <f t="shared" si="11"/>
        <v>0</v>
      </c>
      <c r="V33" s="45"/>
      <c r="W33" s="79">
        <v>0</v>
      </c>
      <c r="X33" s="89">
        <v>0</v>
      </c>
      <c r="Y33" s="53">
        <v>0</v>
      </c>
      <c r="Z33" s="55">
        <f t="shared" si="2"/>
        <v>0</v>
      </c>
      <c r="AA33" s="91">
        <f t="shared" si="3"/>
        <v>0</v>
      </c>
      <c r="AB33" s="21"/>
      <c r="AC33" s="79">
        <v>17540</v>
      </c>
      <c r="AD33" s="89">
        <v>59.827919342950402</v>
      </c>
      <c r="AE33" s="53">
        <v>65.845098766841744</v>
      </c>
      <c r="AF33" s="55">
        <f t="shared" si="4"/>
        <v>6.0171794238913421</v>
      </c>
      <c r="AG33" s="91">
        <f t="shared" si="5"/>
        <v>105541.32709505413</v>
      </c>
      <c r="AH33" s="114"/>
      <c r="AI33" s="79">
        <v>0</v>
      </c>
      <c r="AJ33" s="89">
        <v>0</v>
      </c>
      <c r="AK33" s="53">
        <v>0</v>
      </c>
      <c r="AL33" s="55">
        <f t="shared" si="6"/>
        <v>0</v>
      </c>
      <c r="AM33" s="61">
        <f t="shared" si="7"/>
        <v>0</v>
      </c>
    </row>
    <row r="34" spans="1:39" x14ac:dyDescent="0.25">
      <c r="A34" s="14">
        <v>20192020</v>
      </c>
      <c r="B34" s="16">
        <v>11045267</v>
      </c>
      <c r="C34" s="17" t="s">
        <v>35</v>
      </c>
      <c r="D34" s="14">
        <v>13</v>
      </c>
      <c r="E34" s="21">
        <v>94593</v>
      </c>
      <c r="F34" s="70">
        <v>72.942105910320521</v>
      </c>
      <c r="G34" s="53">
        <v>75.922613912761477</v>
      </c>
      <c r="H34" s="58">
        <f t="shared" si="8"/>
        <v>2.9805080024409563</v>
      </c>
      <c r="I34" s="61">
        <f t="shared" si="0"/>
        <v>281935.19347489736</v>
      </c>
      <c r="J34" s="91"/>
      <c r="K34" s="79">
        <v>0</v>
      </c>
      <c r="L34" s="55">
        <v>0</v>
      </c>
      <c r="M34" s="55">
        <v>0</v>
      </c>
      <c r="N34" s="58">
        <f t="shared" si="9"/>
        <v>0</v>
      </c>
      <c r="O34" s="61">
        <f t="shared" si="1"/>
        <v>0</v>
      </c>
      <c r="P34" s="114"/>
      <c r="Q34" s="79">
        <v>0</v>
      </c>
      <c r="R34" s="89">
        <v>0</v>
      </c>
      <c r="S34" s="53">
        <v>0</v>
      </c>
      <c r="T34" s="55">
        <f t="shared" si="10"/>
        <v>0</v>
      </c>
      <c r="U34" s="91">
        <f t="shared" si="11"/>
        <v>0</v>
      </c>
      <c r="V34" s="45"/>
      <c r="W34" s="79">
        <v>31301</v>
      </c>
      <c r="X34" s="89">
        <v>46.108023879388853</v>
      </c>
      <c r="Y34" s="53">
        <v>51.149305503189709</v>
      </c>
      <c r="Z34" s="55">
        <f t="shared" si="2"/>
        <v>5.041281623800856</v>
      </c>
      <c r="AA34" s="91">
        <f t="shared" si="3"/>
        <v>157797.15610659058</v>
      </c>
      <c r="AB34" s="21"/>
      <c r="AC34" s="79">
        <v>28870</v>
      </c>
      <c r="AD34" s="89">
        <v>40.610382116064933</v>
      </c>
      <c r="AE34" s="53">
        <v>39.71031367628607</v>
      </c>
      <c r="AF34" s="55">
        <f t="shared" si="4"/>
        <v>-0.90006843977886319</v>
      </c>
      <c r="AG34" s="91">
        <f t="shared" si="5"/>
        <v>-25984.975856415782</v>
      </c>
      <c r="AH34" s="114"/>
      <c r="AI34" s="79">
        <v>0</v>
      </c>
      <c r="AJ34" s="89">
        <v>0</v>
      </c>
      <c r="AK34" s="53">
        <v>0</v>
      </c>
      <c r="AL34" s="55">
        <f t="shared" si="6"/>
        <v>0</v>
      </c>
      <c r="AM34" s="61">
        <f t="shared" si="7"/>
        <v>0</v>
      </c>
    </row>
    <row r="35" spans="1:39" x14ac:dyDescent="0.25">
      <c r="A35" s="14">
        <v>20192020</v>
      </c>
      <c r="B35" s="16">
        <v>11045275</v>
      </c>
      <c r="C35" s="17" t="s">
        <v>36</v>
      </c>
      <c r="D35" s="14">
        <v>14</v>
      </c>
      <c r="E35" s="21">
        <v>44439</v>
      </c>
      <c r="F35" s="70">
        <v>78.439711427538356</v>
      </c>
      <c r="G35" s="53">
        <v>85.605409248776212</v>
      </c>
      <c r="H35" s="58">
        <f t="shared" si="8"/>
        <v>7.1656978212378561</v>
      </c>
      <c r="I35" s="61">
        <f t="shared" si="0"/>
        <v>318436.44547798909</v>
      </c>
      <c r="J35" s="91"/>
      <c r="K35" s="79">
        <v>0</v>
      </c>
      <c r="L35" s="110">
        <f>+M35/L46</f>
        <v>43.61324659964518</v>
      </c>
      <c r="M35" s="55">
        <v>44.25</v>
      </c>
      <c r="N35" s="58">
        <f t="shared" si="9"/>
        <v>0.63675340035482009</v>
      </c>
      <c r="O35" s="61">
        <f t="shared" si="1"/>
        <v>0</v>
      </c>
      <c r="P35" s="114"/>
      <c r="Q35" s="79">
        <v>0</v>
      </c>
      <c r="R35" s="112">
        <v>0</v>
      </c>
      <c r="S35" s="53">
        <v>56.918918918918919</v>
      </c>
      <c r="T35" s="55">
        <f t="shared" si="10"/>
        <v>56.918918918918919</v>
      </c>
      <c r="U35" s="91">
        <f t="shared" si="11"/>
        <v>0</v>
      </c>
      <c r="V35" s="45"/>
      <c r="W35" s="79">
        <v>3630</v>
      </c>
      <c r="X35" s="89">
        <v>41.134323263355519</v>
      </c>
      <c r="Y35" s="53">
        <v>44.560402082211453</v>
      </c>
      <c r="Z35" s="55">
        <f t="shared" si="2"/>
        <v>3.4260788188559346</v>
      </c>
      <c r="AA35" s="91">
        <f t="shared" si="3"/>
        <v>12436.666112447043</v>
      </c>
      <c r="AB35" s="21"/>
      <c r="AC35" s="79">
        <v>18</v>
      </c>
      <c r="AD35" s="89">
        <v>31.466666666666665</v>
      </c>
      <c r="AE35" s="53">
        <v>25.745602165087956</v>
      </c>
      <c r="AF35" s="55">
        <f t="shared" si="4"/>
        <v>-5.7210645015787094</v>
      </c>
      <c r="AG35" s="91">
        <f t="shared" si="5"/>
        <v>-102.97916102841677</v>
      </c>
      <c r="AH35" s="114"/>
      <c r="AI35" s="79">
        <v>0</v>
      </c>
      <c r="AJ35" s="89">
        <v>0</v>
      </c>
      <c r="AK35" s="53">
        <v>0</v>
      </c>
      <c r="AL35" s="55">
        <f t="shared" si="6"/>
        <v>0</v>
      </c>
      <c r="AM35" s="61">
        <f t="shared" si="7"/>
        <v>0</v>
      </c>
    </row>
    <row r="36" spans="1:39" x14ac:dyDescent="0.25">
      <c r="A36" s="14">
        <v>20192020</v>
      </c>
      <c r="B36" s="16">
        <v>11045283</v>
      </c>
      <c r="C36" s="17" t="s">
        <v>37</v>
      </c>
      <c r="D36" s="14">
        <v>15</v>
      </c>
      <c r="E36" s="21">
        <v>0</v>
      </c>
      <c r="F36" s="70">
        <v>97.580251864091565</v>
      </c>
      <c r="G36" s="53">
        <v>77.265852630511461</v>
      </c>
      <c r="H36" s="58">
        <f t="shared" si="8"/>
        <v>-20.314399233580104</v>
      </c>
      <c r="I36" s="61">
        <f t="shared" si="0"/>
        <v>0</v>
      </c>
      <c r="J36" s="91"/>
      <c r="K36" s="79">
        <v>121152</v>
      </c>
      <c r="L36" s="110">
        <f>+M36/L46</f>
        <v>79.475510698435471</v>
      </c>
      <c r="M36" s="55">
        <v>80.635853154632628</v>
      </c>
      <c r="N36" s="58">
        <f t="shared" si="9"/>
        <v>1.1603424561971565</v>
      </c>
      <c r="O36" s="61">
        <f t="shared" si="1"/>
        <v>140577.80925319789</v>
      </c>
      <c r="P36" s="114"/>
      <c r="Q36" s="79">
        <v>0</v>
      </c>
      <c r="R36" s="89">
        <v>0</v>
      </c>
      <c r="S36" s="53">
        <v>0</v>
      </c>
      <c r="T36" s="55">
        <f t="shared" si="10"/>
        <v>0</v>
      </c>
      <c r="U36" s="91">
        <f t="shared" si="11"/>
        <v>0</v>
      </c>
      <c r="V36" s="45"/>
      <c r="W36" s="79">
        <v>53075</v>
      </c>
      <c r="X36" s="89">
        <v>73.943931134059099</v>
      </c>
      <c r="Y36" s="53">
        <v>52.208877157676248</v>
      </c>
      <c r="Z36" s="55">
        <f t="shared" si="2"/>
        <v>-21.735053976382851</v>
      </c>
      <c r="AA36" s="91">
        <f t="shared" si="3"/>
        <v>-1153587.9897965197</v>
      </c>
      <c r="AB36" s="21"/>
      <c r="AC36" s="79">
        <v>110354</v>
      </c>
      <c r="AD36" s="89">
        <v>59.852708419141173</v>
      </c>
      <c r="AE36" s="53">
        <v>37.771766844065887</v>
      </c>
      <c r="AF36" s="55">
        <f t="shared" si="4"/>
        <v>-22.080941575075286</v>
      </c>
      <c r="AG36" s="91">
        <f t="shared" si="5"/>
        <v>-2436720.226575858</v>
      </c>
      <c r="AH36" s="114"/>
      <c r="AI36" s="79">
        <v>809</v>
      </c>
      <c r="AJ36" s="89">
        <v>0</v>
      </c>
      <c r="AK36" s="53">
        <v>0</v>
      </c>
      <c r="AL36" s="55">
        <f t="shared" si="6"/>
        <v>0</v>
      </c>
      <c r="AM36" s="61">
        <f t="shared" si="7"/>
        <v>0</v>
      </c>
    </row>
    <row r="37" spans="1:39" x14ac:dyDescent="0.25">
      <c r="A37" s="14">
        <v>20192020</v>
      </c>
      <c r="B37" s="16">
        <v>11045291</v>
      </c>
      <c r="C37" s="17" t="s">
        <v>38</v>
      </c>
      <c r="D37" s="14">
        <v>16</v>
      </c>
      <c r="E37" s="21">
        <v>77163</v>
      </c>
      <c r="F37" s="70">
        <v>80.223160978845726</v>
      </c>
      <c r="G37" s="53">
        <v>82.753180722506897</v>
      </c>
      <c r="H37" s="58">
        <f t="shared" si="8"/>
        <v>2.5300197436611711</v>
      </c>
      <c r="I37" s="61">
        <f t="shared" si="0"/>
        <v>195223.91348012694</v>
      </c>
      <c r="J37" s="91"/>
      <c r="K37" s="79">
        <v>712</v>
      </c>
      <c r="L37" s="55">
        <v>132.40998685939553</v>
      </c>
      <c r="M37" s="55">
        <v>79.206384213580961</v>
      </c>
      <c r="N37" s="58">
        <f t="shared" si="9"/>
        <v>-53.20360264581457</v>
      </c>
      <c r="O37" s="61">
        <f t="shared" si="1"/>
        <v>-37880.965083819974</v>
      </c>
      <c r="P37" s="114"/>
      <c r="Q37" s="79">
        <v>921</v>
      </c>
      <c r="R37" s="89">
        <v>86.522556390977442</v>
      </c>
      <c r="S37" s="53">
        <v>81.10114942528736</v>
      </c>
      <c r="T37" s="55">
        <f t="shared" si="10"/>
        <v>-5.4214069656900818</v>
      </c>
      <c r="U37" s="91">
        <f t="shared" si="11"/>
        <v>-4993.1158154005652</v>
      </c>
      <c r="V37" s="116"/>
      <c r="W37" s="79">
        <v>21932</v>
      </c>
      <c r="X37" s="89">
        <v>61.126721490141684</v>
      </c>
      <c r="Y37" s="53">
        <v>58.728884227758734</v>
      </c>
      <c r="Z37" s="55">
        <f t="shared" si="2"/>
        <v>-2.39783726238295</v>
      </c>
      <c r="AA37" s="91">
        <f t="shared" si="3"/>
        <v>-52589.366838582857</v>
      </c>
      <c r="AB37" s="21"/>
      <c r="AC37" s="79">
        <v>25964</v>
      </c>
      <c r="AD37" s="89">
        <v>42.961540736068123</v>
      </c>
      <c r="AE37" s="53">
        <v>38.762314963176387</v>
      </c>
      <c r="AF37" s="55">
        <f t="shared" si="4"/>
        <v>-4.1992257728917366</v>
      </c>
      <c r="AG37" s="91">
        <f t="shared" si="5"/>
        <v>-109028.69796736105</v>
      </c>
      <c r="AH37" s="114"/>
      <c r="AI37" s="79">
        <v>0</v>
      </c>
      <c r="AJ37" s="89">
        <v>36.358324715615304</v>
      </c>
      <c r="AK37" s="53">
        <v>36.289713304542381</v>
      </c>
      <c r="AL37" s="55">
        <f t="shared" si="6"/>
        <v>-6.8611411072922124E-2</v>
      </c>
      <c r="AM37" s="61">
        <f t="shared" si="7"/>
        <v>0</v>
      </c>
    </row>
    <row r="38" spans="1:39" x14ac:dyDescent="0.25">
      <c r="A38" s="14">
        <v>20192020</v>
      </c>
      <c r="B38" s="16">
        <v>11045309</v>
      </c>
      <c r="C38" s="17" t="s">
        <v>39</v>
      </c>
      <c r="D38" s="14">
        <v>16</v>
      </c>
      <c r="E38" s="21">
        <v>64109</v>
      </c>
      <c r="F38" s="70">
        <v>74.340490129339685</v>
      </c>
      <c r="G38" s="53">
        <v>73.196705308114701</v>
      </c>
      <c r="H38" s="58">
        <f t="shared" si="8"/>
        <v>-1.1437848212249833</v>
      </c>
      <c r="I38" s="61">
        <f t="shared" si="0"/>
        <v>-73326.901103912445</v>
      </c>
      <c r="J38" s="91"/>
      <c r="K38" s="79">
        <v>0</v>
      </c>
      <c r="L38" s="55">
        <v>79.638141809290957</v>
      </c>
      <c r="M38" s="55">
        <v>83.778190411883855</v>
      </c>
      <c r="N38" s="58">
        <f t="shared" si="9"/>
        <v>4.1400486025928984</v>
      </c>
      <c r="O38" s="61">
        <f t="shared" si="1"/>
        <v>0</v>
      </c>
      <c r="P38" s="114"/>
      <c r="Q38" s="79">
        <v>0</v>
      </c>
      <c r="R38" s="89">
        <v>0</v>
      </c>
      <c r="S38" s="53">
        <v>0</v>
      </c>
      <c r="T38" s="55">
        <f t="shared" si="10"/>
        <v>0</v>
      </c>
      <c r="U38" s="91">
        <f t="shared" si="11"/>
        <v>0</v>
      </c>
      <c r="V38" s="45"/>
      <c r="W38" s="79">
        <v>8216</v>
      </c>
      <c r="X38" s="89">
        <v>57.68548868383602</v>
      </c>
      <c r="Y38" s="53">
        <v>51.23353767736603</v>
      </c>
      <c r="Z38" s="55">
        <f t="shared" si="2"/>
        <v>-6.4519510064699901</v>
      </c>
      <c r="AA38" s="91">
        <f t="shared" si="3"/>
        <v>-53009.229469157435</v>
      </c>
      <c r="AB38" s="21"/>
      <c r="AC38" s="79">
        <v>28656</v>
      </c>
      <c r="AD38" s="89">
        <v>44.201515974403172</v>
      </c>
      <c r="AE38" s="53">
        <v>29.515334536042044</v>
      </c>
      <c r="AF38" s="55">
        <f t="shared" si="4"/>
        <v>-14.686181438361128</v>
      </c>
      <c r="AG38" s="91">
        <f t="shared" si="5"/>
        <v>-420847.21529767651</v>
      </c>
      <c r="AH38" s="114"/>
      <c r="AI38" s="79">
        <v>3431</v>
      </c>
      <c r="AJ38" s="89">
        <v>37.480555926767337</v>
      </c>
      <c r="AK38" s="53">
        <v>75.200774501042602</v>
      </c>
      <c r="AL38" s="55">
        <f t="shared" si="6"/>
        <v>37.720218574275265</v>
      </c>
      <c r="AM38" s="61">
        <f t="shared" si="7"/>
        <v>129418.06992833843</v>
      </c>
    </row>
    <row r="39" spans="1:39" x14ac:dyDescent="0.25">
      <c r="A39" s="14">
        <v>20192020</v>
      </c>
      <c r="B39" s="16">
        <v>11045317</v>
      </c>
      <c r="C39" s="17" t="s">
        <v>40</v>
      </c>
      <c r="D39" s="14">
        <v>16</v>
      </c>
      <c r="E39" s="21">
        <v>97540</v>
      </c>
      <c r="F39" s="70">
        <v>69.23255051884216</v>
      </c>
      <c r="G39" s="53">
        <v>68.052181006676165</v>
      </c>
      <c r="H39" s="58">
        <f t="shared" si="8"/>
        <v>-1.1803695121659956</v>
      </c>
      <c r="I39" s="61">
        <f t="shared" si="0"/>
        <v>-115133.24221667121</v>
      </c>
      <c r="J39" s="91"/>
      <c r="K39" s="79">
        <v>2123</v>
      </c>
      <c r="L39" s="55">
        <v>95.681587837837839</v>
      </c>
      <c r="M39" s="55">
        <v>119.92804909898146</v>
      </c>
      <c r="N39" s="58">
        <f t="shared" si="9"/>
        <v>24.246461261143622</v>
      </c>
      <c r="O39" s="61">
        <f t="shared" si="1"/>
        <v>51475.237257407913</v>
      </c>
      <c r="P39" s="114"/>
      <c r="Q39" s="79">
        <v>0</v>
      </c>
      <c r="R39" s="89">
        <v>0</v>
      </c>
      <c r="S39" s="53">
        <v>0</v>
      </c>
      <c r="T39" s="55">
        <f t="shared" si="10"/>
        <v>0</v>
      </c>
      <c r="U39" s="91">
        <f t="shared" si="11"/>
        <v>0</v>
      </c>
      <c r="V39" s="45"/>
      <c r="W39" s="79">
        <v>15358</v>
      </c>
      <c r="X39" s="89">
        <v>49.174656061908856</v>
      </c>
      <c r="Y39" s="53">
        <v>56.175171839200168</v>
      </c>
      <c r="Z39" s="55">
        <f t="shared" si="2"/>
        <v>7.0005157772913122</v>
      </c>
      <c r="AA39" s="91">
        <f t="shared" si="3"/>
        <v>107513.92130763998</v>
      </c>
      <c r="AB39" s="21"/>
      <c r="AC39" s="79">
        <v>502833</v>
      </c>
      <c r="AD39" s="89">
        <v>38.925564059880188</v>
      </c>
      <c r="AE39" s="53">
        <v>47.805991813253677</v>
      </c>
      <c r="AF39" s="55">
        <f t="shared" si="4"/>
        <v>8.880427753373489</v>
      </c>
      <c r="AG39" s="91">
        <f>(+AF39*AC39)*0.4</f>
        <v>1786148.8514048208</v>
      </c>
      <c r="AH39" s="114"/>
      <c r="AI39" s="79">
        <v>0</v>
      </c>
      <c r="AJ39" s="89">
        <v>0</v>
      </c>
      <c r="AK39" s="53">
        <v>0</v>
      </c>
      <c r="AL39" s="55">
        <f t="shared" si="6"/>
        <v>0</v>
      </c>
      <c r="AM39" s="61">
        <f t="shared" si="7"/>
        <v>0</v>
      </c>
    </row>
    <row r="40" spans="1:39" x14ac:dyDescent="0.25">
      <c r="A40" s="14">
        <v>20192020</v>
      </c>
      <c r="B40" s="16">
        <v>12730628</v>
      </c>
      <c r="C40" s="17" t="s">
        <v>45</v>
      </c>
      <c r="D40" s="14">
        <v>17</v>
      </c>
      <c r="E40" s="21">
        <v>24333</v>
      </c>
      <c r="F40" s="70">
        <v>109.06680092951201</v>
      </c>
      <c r="G40" s="53">
        <v>113.51983715175221</v>
      </c>
      <c r="H40" s="58">
        <f t="shared" si="8"/>
        <v>4.4530362222402005</v>
      </c>
      <c r="I40" s="61">
        <f t="shared" si="0"/>
        <v>108355.73039577079</v>
      </c>
      <c r="J40" s="91"/>
      <c r="K40" s="79">
        <v>0</v>
      </c>
      <c r="L40" s="55">
        <v>0</v>
      </c>
      <c r="M40" s="55">
        <v>0</v>
      </c>
      <c r="N40" s="58">
        <f t="shared" si="9"/>
        <v>0</v>
      </c>
      <c r="O40" s="61">
        <f t="shared" si="1"/>
        <v>0</v>
      </c>
      <c r="P40" s="114"/>
      <c r="Q40" s="79">
        <v>0</v>
      </c>
      <c r="R40" s="89">
        <v>77.591379310344834</v>
      </c>
      <c r="S40" s="113">
        <v>0</v>
      </c>
      <c r="T40" s="55">
        <f t="shared" si="10"/>
        <v>-77.591379310344834</v>
      </c>
      <c r="U40" s="91">
        <f t="shared" si="11"/>
        <v>0</v>
      </c>
      <c r="V40" s="45"/>
      <c r="W40" s="79">
        <v>0</v>
      </c>
      <c r="X40" s="89">
        <v>0</v>
      </c>
      <c r="Y40" s="53">
        <v>88.934675431388655</v>
      </c>
      <c r="Z40" s="55">
        <f t="shared" si="2"/>
        <v>88.934675431388655</v>
      </c>
      <c r="AA40" s="91">
        <f t="shared" si="3"/>
        <v>0</v>
      </c>
      <c r="AB40" s="21"/>
      <c r="AC40" s="79">
        <v>0</v>
      </c>
      <c r="AD40" s="89">
        <v>0</v>
      </c>
      <c r="AE40" s="53">
        <v>0</v>
      </c>
      <c r="AF40" s="55">
        <f t="shared" si="4"/>
        <v>0</v>
      </c>
      <c r="AG40" s="91">
        <f t="shared" si="5"/>
        <v>0</v>
      </c>
      <c r="AH40" s="114"/>
      <c r="AI40" s="79">
        <v>0</v>
      </c>
      <c r="AJ40" s="89">
        <v>0</v>
      </c>
      <c r="AK40" s="53">
        <v>0</v>
      </c>
      <c r="AL40" s="55">
        <f t="shared" si="6"/>
        <v>0</v>
      </c>
      <c r="AM40" s="61">
        <f t="shared" si="7"/>
        <v>0</v>
      </c>
    </row>
    <row r="41" spans="1:39" x14ac:dyDescent="0.25">
      <c r="A41" s="14">
        <v>20192020</v>
      </c>
      <c r="B41" s="16">
        <v>14665293</v>
      </c>
      <c r="C41" s="17" t="s">
        <v>48</v>
      </c>
      <c r="D41" s="14">
        <v>17</v>
      </c>
      <c r="E41" s="21">
        <v>0</v>
      </c>
      <c r="F41" s="70">
        <v>0</v>
      </c>
      <c r="G41" s="53">
        <v>0</v>
      </c>
      <c r="H41" s="58">
        <f t="shared" si="8"/>
        <v>0</v>
      </c>
      <c r="I41" s="61">
        <f t="shared" si="0"/>
        <v>0</v>
      </c>
      <c r="J41" s="91"/>
      <c r="K41" s="79">
        <v>0</v>
      </c>
      <c r="L41" s="55">
        <v>0</v>
      </c>
      <c r="M41" s="55">
        <v>0</v>
      </c>
      <c r="N41" s="58">
        <f t="shared" si="9"/>
        <v>0</v>
      </c>
      <c r="O41" s="61">
        <f t="shared" si="1"/>
        <v>0</v>
      </c>
      <c r="P41" s="114"/>
      <c r="Q41" s="79">
        <v>0</v>
      </c>
      <c r="R41" s="89">
        <v>58.686182669789225</v>
      </c>
      <c r="S41" s="53">
        <v>57.563636363636363</v>
      </c>
      <c r="T41" s="55">
        <f t="shared" si="10"/>
        <v>-1.1225463061528629</v>
      </c>
      <c r="U41" s="91">
        <f t="shared" si="11"/>
        <v>0</v>
      </c>
      <c r="V41" s="45"/>
      <c r="W41" s="79">
        <v>0</v>
      </c>
      <c r="X41" s="89">
        <v>0</v>
      </c>
      <c r="Y41" s="53">
        <v>0</v>
      </c>
      <c r="Z41" s="55">
        <f t="shared" si="2"/>
        <v>0</v>
      </c>
      <c r="AA41" s="91">
        <f t="shared" si="3"/>
        <v>0</v>
      </c>
      <c r="AB41" s="21"/>
      <c r="AC41" s="79">
        <v>0</v>
      </c>
      <c r="AD41" s="89">
        <v>0</v>
      </c>
      <c r="AE41" s="53">
        <v>0</v>
      </c>
      <c r="AF41" s="55">
        <f t="shared" si="4"/>
        <v>0</v>
      </c>
      <c r="AG41" s="91">
        <f t="shared" si="5"/>
        <v>0</v>
      </c>
      <c r="AH41" s="114"/>
      <c r="AI41" s="79">
        <v>0</v>
      </c>
      <c r="AJ41" s="89">
        <v>0</v>
      </c>
      <c r="AK41" s="53">
        <v>0</v>
      </c>
      <c r="AL41" s="55">
        <f t="shared" si="6"/>
        <v>0</v>
      </c>
      <c r="AM41" s="61">
        <f t="shared" si="7"/>
        <v>0</v>
      </c>
    </row>
    <row r="42" spans="1:39" x14ac:dyDescent="0.25">
      <c r="A42" s="14">
        <v>20192020</v>
      </c>
      <c r="B42" s="16">
        <v>18456327</v>
      </c>
      <c r="C42" s="17" t="s">
        <v>50</v>
      </c>
      <c r="D42" s="14">
        <v>17</v>
      </c>
      <c r="E42" s="21">
        <v>49270</v>
      </c>
      <c r="F42" s="70">
        <v>105.65711882319954</v>
      </c>
      <c r="G42" s="53">
        <v>113.71660474882894</v>
      </c>
      <c r="H42" s="58">
        <f t="shared" si="8"/>
        <v>8.0594859256294029</v>
      </c>
      <c r="I42" s="61">
        <f t="shared" si="0"/>
        <v>397090.87155576068</v>
      </c>
      <c r="J42" s="91"/>
      <c r="K42" s="79">
        <v>0</v>
      </c>
      <c r="L42" s="110">
        <f>+M42/L46</f>
        <v>101.45838211109428</v>
      </c>
      <c r="M42" s="55">
        <v>102.93967448991626</v>
      </c>
      <c r="N42" s="58">
        <f t="shared" si="9"/>
        <v>1.4812923788219763</v>
      </c>
      <c r="O42" s="61">
        <f t="shared" si="1"/>
        <v>0</v>
      </c>
      <c r="P42" s="114"/>
      <c r="Q42" s="79">
        <v>0</v>
      </c>
      <c r="R42" s="112">
        <v>0</v>
      </c>
      <c r="S42" s="53">
        <v>79.773584905660371</v>
      </c>
      <c r="T42" s="55">
        <f t="shared" si="10"/>
        <v>79.773584905660371</v>
      </c>
      <c r="U42" s="91">
        <f t="shared" si="11"/>
        <v>0</v>
      </c>
      <c r="V42" s="45"/>
      <c r="W42" s="79">
        <v>0</v>
      </c>
      <c r="X42" s="89">
        <v>0</v>
      </c>
      <c r="Y42" s="53">
        <v>0</v>
      </c>
      <c r="Z42" s="55">
        <f t="shared" si="2"/>
        <v>0</v>
      </c>
      <c r="AA42" s="91">
        <f t="shared" si="3"/>
        <v>0</v>
      </c>
      <c r="AB42" s="21"/>
      <c r="AC42" s="79">
        <v>41</v>
      </c>
      <c r="AD42" s="89">
        <v>29.629885057471263</v>
      </c>
      <c r="AE42" s="111">
        <f>+AD42*0.9525</f>
        <v>28.222465517241378</v>
      </c>
      <c r="AF42" s="55">
        <f t="shared" si="4"/>
        <v>-1.4074195402298848</v>
      </c>
      <c r="AG42" s="91">
        <f t="shared" si="5"/>
        <v>-57.704201149425273</v>
      </c>
      <c r="AH42" s="114"/>
      <c r="AI42" s="79">
        <v>0</v>
      </c>
      <c r="AJ42" s="89">
        <v>0</v>
      </c>
      <c r="AK42" s="53">
        <v>0</v>
      </c>
      <c r="AL42" s="55">
        <f t="shared" si="6"/>
        <v>0</v>
      </c>
      <c r="AM42" s="61">
        <f t="shared" si="7"/>
        <v>0</v>
      </c>
    </row>
    <row r="43" spans="1:39" ht="15.75" thickBot="1" x14ac:dyDescent="0.3">
      <c r="A43" s="15">
        <v>20192020</v>
      </c>
      <c r="B43" s="7">
        <v>16258899</v>
      </c>
      <c r="C43" s="17" t="s">
        <v>49</v>
      </c>
      <c r="D43" s="14">
        <v>18</v>
      </c>
      <c r="E43" s="42">
        <v>52537</v>
      </c>
      <c r="F43" s="71">
        <v>100.51449043950342</v>
      </c>
      <c r="G43" s="72">
        <v>114.70982047825161</v>
      </c>
      <c r="H43" s="83">
        <f t="shared" si="8"/>
        <v>14.195330038748196</v>
      </c>
      <c r="I43" s="61">
        <f t="shared" si="0"/>
        <v>745780.05424571398</v>
      </c>
      <c r="J43" s="91"/>
      <c r="K43" s="80">
        <v>40330</v>
      </c>
      <c r="L43" s="67">
        <v>100.51534080832364</v>
      </c>
      <c r="M43" s="67">
        <v>114.70847531599885</v>
      </c>
      <c r="N43" s="58">
        <f t="shared" si="9"/>
        <v>14.193134507675211</v>
      </c>
      <c r="O43" s="61">
        <f t="shared" si="1"/>
        <v>572409.1146945412</v>
      </c>
      <c r="P43" s="114"/>
      <c r="Q43" s="80">
        <v>0</v>
      </c>
      <c r="R43" s="89">
        <v>0</v>
      </c>
      <c r="S43" s="53">
        <v>0</v>
      </c>
      <c r="T43" s="55">
        <f t="shared" si="10"/>
        <v>0</v>
      </c>
      <c r="U43" s="91">
        <f t="shared" si="11"/>
        <v>0</v>
      </c>
      <c r="V43" s="45"/>
      <c r="W43" s="80">
        <v>0</v>
      </c>
      <c r="X43" s="89">
        <v>0</v>
      </c>
      <c r="Y43" s="53">
        <v>0</v>
      </c>
      <c r="Z43" s="55">
        <f t="shared" si="2"/>
        <v>0</v>
      </c>
      <c r="AA43" s="91">
        <f t="shared" si="3"/>
        <v>0</v>
      </c>
      <c r="AB43" s="42"/>
      <c r="AC43" s="80">
        <v>0</v>
      </c>
      <c r="AD43" s="89">
        <v>0</v>
      </c>
      <c r="AE43" s="53">
        <v>0</v>
      </c>
      <c r="AF43" s="55">
        <f t="shared" si="4"/>
        <v>0</v>
      </c>
      <c r="AG43" s="91">
        <f t="shared" si="5"/>
        <v>0</v>
      </c>
      <c r="AH43" s="114"/>
      <c r="AI43" s="80">
        <v>0</v>
      </c>
      <c r="AJ43" s="89">
        <v>0</v>
      </c>
      <c r="AK43" s="53">
        <v>0</v>
      </c>
      <c r="AL43" s="55">
        <f t="shared" si="6"/>
        <v>0</v>
      </c>
      <c r="AM43" s="61">
        <f t="shared" si="7"/>
        <v>0</v>
      </c>
    </row>
    <row r="44" spans="1:39" ht="15.75" thickBot="1" x14ac:dyDescent="0.3">
      <c r="A44" s="3"/>
      <c r="B44" s="3"/>
      <c r="C44" s="22" t="s">
        <v>59</v>
      </c>
      <c r="D44" s="23"/>
      <c r="E44" s="24">
        <f>SUM(E9:E43)</f>
        <v>1088228</v>
      </c>
      <c r="F44" s="76">
        <f>SUM(F9:F43)</f>
        <v>2182.2734441577927</v>
      </c>
      <c r="G44" s="57">
        <f>SUM(G9:G43)</f>
        <v>2236.6769595701448</v>
      </c>
      <c r="H44" s="57"/>
      <c r="I44" s="94">
        <f>SUM(I9:I43)</f>
        <v>3827561.1287244088</v>
      </c>
      <c r="J44" s="24"/>
      <c r="K44" s="81">
        <f>SUM(K9:K43)</f>
        <v>626569</v>
      </c>
      <c r="L44" s="57">
        <f>SUM(L9:L43)</f>
        <v>1681.5765448434531</v>
      </c>
      <c r="M44" s="56">
        <f>SUM(M9:M43)</f>
        <v>1764.4457841384988</v>
      </c>
      <c r="N44" s="57"/>
      <c r="O44" s="94">
        <f>SUM(O9:O43)</f>
        <v>1338026.3787601637</v>
      </c>
      <c r="P44" s="24"/>
      <c r="Q44" s="81">
        <f>SUM(Q9:Q43)</f>
        <v>158924</v>
      </c>
      <c r="R44" s="90">
        <f>SUM(R8:R43)</f>
        <v>715.49768560447592</v>
      </c>
      <c r="S44" s="56">
        <f>SUM(S9:S43)</f>
        <v>711.53022243277962</v>
      </c>
      <c r="T44" s="48"/>
      <c r="U44" s="95" cm="1">
        <f t="array" ref="U44">SUM(U9+U9:U43)</f>
        <v>-64458.158024107717</v>
      </c>
      <c r="V44" s="24"/>
      <c r="W44" s="81">
        <f>SUM(W9:W43)</f>
        <v>401933</v>
      </c>
      <c r="X44" s="93">
        <f>SUM(X9:X43)</f>
        <v>1477.7406818943778</v>
      </c>
      <c r="Y44" s="93">
        <f>SUM(Y9:Y43)</f>
        <v>1606.098961858132</v>
      </c>
      <c r="Z44" s="48"/>
      <c r="AA44" s="95">
        <f>SUM(AA9:AA43)</f>
        <v>-437500.11240181938</v>
      </c>
      <c r="AB44" s="24"/>
      <c r="AC44" s="81">
        <f>SUM(AC9:AC43)</f>
        <v>1298157</v>
      </c>
      <c r="AD44" s="93">
        <f>SUM(AD9:AD43)</f>
        <v>1355.8256737450999</v>
      </c>
      <c r="AE44" s="93">
        <f>SUM(AE9:AE43)</f>
        <v>1288.2847376601853</v>
      </c>
      <c r="AF44" s="48"/>
      <c r="AG44" s="95">
        <f>SUM(AG9:AG43)</f>
        <v>-965636.49526473123</v>
      </c>
      <c r="AH44" s="24"/>
      <c r="AI44" s="81">
        <f>SUM(AI9:AI43)</f>
        <v>1593800</v>
      </c>
      <c r="AJ44" s="90">
        <f>SUM(AJ9:AJ43)</f>
        <v>446.73442584456808</v>
      </c>
      <c r="AK44" s="54">
        <f>SUM(AK9:AK43)</f>
        <v>597.96199070779414</v>
      </c>
      <c r="AL44" s="48"/>
      <c r="AM44" s="94">
        <f>SUM(AM9:AM43)</f>
        <v>1122534.3994008317</v>
      </c>
    </row>
    <row r="45" spans="1:39" ht="16.5" customHeight="1" x14ac:dyDescent="0.25">
      <c r="E45" s="4"/>
      <c r="F45" s="77"/>
      <c r="G45" s="77"/>
      <c r="I45" s="60"/>
      <c r="J45" s="60"/>
      <c r="K45" s="4"/>
      <c r="M45" s="77"/>
      <c r="Q45" s="4"/>
      <c r="R45" s="77"/>
      <c r="S45" s="77"/>
      <c r="W45" s="4"/>
      <c r="X45" s="77"/>
      <c r="Y45" s="77"/>
      <c r="AC45" s="4"/>
      <c r="AD45" s="77"/>
      <c r="AE45" s="77"/>
      <c r="AI45" s="4"/>
      <c r="AJ45" s="77"/>
      <c r="AK45" s="77"/>
    </row>
    <row r="46" spans="1:39" hidden="1" x14ac:dyDescent="0.25">
      <c r="K46" t="s">
        <v>82</v>
      </c>
      <c r="L46">
        <v>1.0145999999999999</v>
      </c>
      <c r="P46" s="100"/>
      <c r="AC46" t="s">
        <v>83</v>
      </c>
      <c r="AH46" s="100"/>
    </row>
  </sheetData>
  <mergeCells count="5">
    <mergeCell ref="A1:E1"/>
    <mergeCell ref="A4:A7"/>
    <mergeCell ref="B4:B7"/>
    <mergeCell ref="C4:C7"/>
    <mergeCell ref="D4:D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9A045-67B7-42A4-B6E6-44FB61A7FFF7}">
  <dimension ref="A1:W52"/>
  <sheetViews>
    <sheetView topLeftCell="A25" workbookViewId="0">
      <selection activeCell="A2" sqref="A2"/>
    </sheetView>
  </sheetViews>
  <sheetFormatPr baseColWidth="10" defaultRowHeight="15" x14ac:dyDescent="0.25"/>
  <cols>
    <col min="2" max="2" width="14" customWidth="1"/>
    <col min="3" max="3" width="30.7109375" bestFit="1" customWidth="1"/>
    <col min="4" max="4" width="7.140625" bestFit="1" customWidth="1"/>
    <col min="5" max="10" width="12.28515625" bestFit="1" customWidth="1"/>
    <col min="11" max="11" width="2.5703125" customWidth="1"/>
    <col min="12" max="12" width="11.85546875" bestFit="1" customWidth="1"/>
    <col min="13" max="13" width="12.85546875" style="96" bestFit="1" customWidth="1"/>
    <col min="14" max="14" width="11.140625" style="96" bestFit="1" customWidth="1"/>
    <col min="15" max="17" width="12.5703125" bestFit="1" customWidth="1"/>
    <col min="18" max="18" width="12.85546875" bestFit="1" customWidth="1"/>
    <col min="19" max="19" width="2.42578125" customWidth="1"/>
    <col min="20" max="20" width="12.85546875" bestFit="1" customWidth="1"/>
    <col min="21" max="21" width="1.5703125" customWidth="1"/>
    <col min="22" max="22" width="12.85546875" bestFit="1" customWidth="1"/>
    <col min="23" max="23" width="14.42578125" style="6" bestFit="1" customWidth="1"/>
  </cols>
  <sheetData>
    <row r="1" spans="1:23" ht="17.25" x14ac:dyDescent="0.3">
      <c r="A1" s="98" t="s">
        <v>87</v>
      </c>
      <c r="B1" s="98"/>
      <c r="C1" s="98"/>
      <c r="D1" s="98"/>
      <c r="E1" s="98"/>
      <c r="F1" s="36"/>
      <c r="G1" s="36"/>
      <c r="H1" s="36"/>
      <c r="I1" s="36"/>
      <c r="J1" s="36"/>
      <c r="K1" s="36"/>
      <c r="L1" s="36"/>
      <c r="M1" s="34"/>
      <c r="N1" s="101"/>
      <c r="O1" s="34"/>
      <c r="P1" s="35"/>
      <c r="Q1" s="34"/>
      <c r="R1" s="34"/>
    </row>
    <row r="3" spans="1:23" ht="15.75" x14ac:dyDescent="0.25">
      <c r="C3" s="99" t="s">
        <v>85</v>
      </c>
    </row>
    <row r="4" spans="1:23" x14ac:dyDescent="0.25">
      <c r="C4" t="s">
        <v>76</v>
      </c>
    </row>
    <row r="5" spans="1:23" x14ac:dyDescent="0.25">
      <c r="C5" t="s">
        <v>79</v>
      </c>
      <c r="D5" s="100">
        <v>1.9679225452745355</v>
      </c>
    </row>
    <row r="8" spans="1:23" ht="15.75" thickBot="1" x14ac:dyDescent="0.3"/>
    <row r="9" spans="1:23" x14ac:dyDescent="0.25">
      <c r="A9" s="128" t="s">
        <v>0</v>
      </c>
      <c r="B9" s="131" t="s">
        <v>1</v>
      </c>
      <c r="C9" s="128" t="s">
        <v>2</v>
      </c>
      <c r="D9" s="128" t="s">
        <v>3</v>
      </c>
      <c r="E9" s="18" t="s">
        <v>4</v>
      </c>
      <c r="F9" s="18" t="s">
        <v>6</v>
      </c>
      <c r="G9" s="84" t="s">
        <v>8</v>
      </c>
      <c r="H9" s="84" t="s">
        <v>10</v>
      </c>
      <c r="I9" s="84" t="s">
        <v>12</v>
      </c>
      <c r="J9" s="37" t="s">
        <v>14</v>
      </c>
      <c r="K9" s="46"/>
      <c r="L9" s="37" t="s">
        <v>71</v>
      </c>
      <c r="M9" s="102" t="s">
        <v>71</v>
      </c>
      <c r="N9" s="103" t="s">
        <v>71</v>
      </c>
      <c r="O9" s="18" t="s">
        <v>71</v>
      </c>
      <c r="P9" s="18" t="s">
        <v>72</v>
      </c>
      <c r="Q9" s="37" t="s">
        <v>72</v>
      </c>
      <c r="R9" s="37" t="s">
        <v>71</v>
      </c>
      <c r="S9" s="46"/>
      <c r="T9" s="37" t="s">
        <v>80</v>
      </c>
      <c r="U9" s="37"/>
      <c r="V9" s="37" t="s">
        <v>77</v>
      </c>
      <c r="W9" s="119" t="s">
        <v>77</v>
      </c>
    </row>
    <row r="10" spans="1:23" x14ac:dyDescent="0.25">
      <c r="A10" s="129"/>
      <c r="B10" s="132"/>
      <c r="C10" s="129"/>
      <c r="D10" s="129"/>
      <c r="E10" s="19" t="s">
        <v>65</v>
      </c>
      <c r="F10" s="19" t="s">
        <v>65</v>
      </c>
      <c r="G10" s="85" t="s">
        <v>65</v>
      </c>
      <c r="H10" s="85" t="s">
        <v>65</v>
      </c>
      <c r="I10" s="85" t="s">
        <v>65</v>
      </c>
      <c r="J10" s="38" t="s">
        <v>65</v>
      </c>
      <c r="K10" s="10"/>
      <c r="L10" s="38" t="s">
        <v>74</v>
      </c>
      <c r="M10" s="104" t="s">
        <v>74</v>
      </c>
      <c r="N10" s="104" t="s">
        <v>74</v>
      </c>
      <c r="O10" s="38" t="s">
        <v>74</v>
      </c>
      <c r="P10" s="38" t="s">
        <v>74</v>
      </c>
      <c r="Q10" s="38" t="s">
        <v>74</v>
      </c>
      <c r="R10" s="38" t="s">
        <v>74</v>
      </c>
      <c r="S10" s="10"/>
      <c r="T10" s="38" t="s">
        <v>74</v>
      </c>
      <c r="U10" s="38"/>
      <c r="V10" s="38" t="s">
        <v>81</v>
      </c>
      <c r="W10" s="120" t="s">
        <v>81</v>
      </c>
    </row>
    <row r="11" spans="1:23" x14ac:dyDescent="0.25">
      <c r="A11" s="129"/>
      <c r="B11" s="132"/>
      <c r="C11" s="129"/>
      <c r="D11" s="129"/>
      <c r="E11" s="19" t="s">
        <v>61</v>
      </c>
      <c r="F11" s="19" t="s">
        <v>55</v>
      </c>
      <c r="G11" s="85" t="s">
        <v>73</v>
      </c>
      <c r="H11" s="85" t="s">
        <v>56</v>
      </c>
      <c r="I11" s="85" t="s">
        <v>57</v>
      </c>
      <c r="J11" s="38" t="s">
        <v>58</v>
      </c>
      <c r="K11" s="10"/>
      <c r="L11" s="38" t="s">
        <v>54</v>
      </c>
      <c r="M11" s="104" t="s">
        <v>84</v>
      </c>
      <c r="N11" s="105" t="s">
        <v>69</v>
      </c>
      <c r="O11" s="19" t="s">
        <v>70</v>
      </c>
      <c r="P11" s="19" t="s">
        <v>57</v>
      </c>
      <c r="Q11" s="38" t="s">
        <v>58</v>
      </c>
      <c r="R11" s="38" t="s">
        <v>75</v>
      </c>
      <c r="S11" s="10"/>
      <c r="T11" s="38" t="s">
        <v>78</v>
      </c>
      <c r="U11" s="38"/>
      <c r="V11" s="38" t="s">
        <v>78</v>
      </c>
      <c r="W11" s="120" t="s">
        <v>78</v>
      </c>
    </row>
    <row r="12" spans="1:23" ht="15.75" thickBot="1" x14ac:dyDescent="0.3">
      <c r="A12" s="130"/>
      <c r="B12" s="133"/>
      <c r="C12" s="130"/>
      <c r="D12" s="130"/>
      <c r="E12" s="62" t="s">
        <v>51</v>
      </c>
      <c r="F12" s="62" t="s">
        <v>51</v>
      </c>
      <c r="G12" s="86" t="s">
        <v>51</v>
      </c>
      <c r="H12" s="86" t="s">
        <v>51</v>
      </c>
      <c r="I12" s="86" t="s">
        <v>51</v>
      </c>
      <c r="J12" s="65" t="s">
        <v>51</v>
      </c>
      <c r="K12" s="64"/>
      <c r="L12" s="65" t="s">
        <v>52</v>
      </c>
      <c r="M12" s="106" t="s">
        <v>52</v>
      </c>
      <c r="N12" s="107" t="s">
        <v>52</v>
      </c>
      <c r="O12" s="62" t="s">
        <v>52</v>
      </c>
      <c r="P12" s="62" t="s">
        <v>52</v>
      </c>
      <c r="Q12" s="65" t="s">
        <v>52</v>
      </c>
      <c r="R12" s="65" t="s">
        <v>52</v>
      </c>
      <c r="S12" s="64"/>
      <c r="T12" s="65" t="s">
        <v>52</v>
      </c>
      <c r="U12" s="65"/>
      <c r="V12" s="65" t="s">
        <v>52</v>
      </c>
      <c r="W12" s="121" t="s">
        <v>86</v>
      </c>
    </row>
    <row r="13" spans="1:23" x14ac:dyDescent="0.25">
      <c r="A13" s="28"/>
      <c r="B13" s="29"/>
      <c r="C13" s="28"/>
      <c r="D13" s="28"/>
      <c r="E13" s="21"/>
      <c r="F13" s="78"/>
      <c r="G13" s="79"/>
      <c r="H13" s="79"/>
      <c r="I13" s="79"/>
      <c r="J13" s="79"/>
      <c r="K13" s="4"/>
      <c r="L13" s="40"/>
      <c r="M13" s="108"/>
      <c r="N13" s="109"/>
      <c r="O13" s="21"/>
      <c r="P13" s="21"/>
      <c r="Q13" s="40"/>
      <c r="R13" s="40"/>
      <c r="S13" s="4"/>
      <c r="T13" s="40"/>
      <c r="U13" s="40"/>
      <c r="V13" s="40"/>
      <c r="W13" s="122"/>
    </row>
    <row r="14" spans="1:23" x14ac:dyDescent="0.25">
      <c r="A14" s="14">
        <v>20192020</v>
      </c>
      <c r="B14" s="16">
        <v>11045119</v>
      </c>
      <c r="C14" s="17" t="s">
        <v>21</v>
      </c>
      <c r="D14" s="14">
        <v>1</v>
      </c>
      <c r="E14" s="21">
        <v>0</v>
      </c>
      <c r="F14" s="79">
        <v>47844</v>
      </c>
      <c r="G14" s="79">
        <v>0</v>
      </c>
      <c r="H14" s="79">
        <v>3386</v>
      </c>
      <c r="I14" s="79">
        <v>5120</v>
      </c>
      <c r="J14" s="79">
        <v>0</v>
      </c>
      <c r="K14" s="4"/>
      <c r="L14" s="61">
        <v>0</v>
      </c>
      <c r="M14" s="61">
        <v>371468.19418503344</v>
      </c>
      <c r="N14" s="91">
        <v>0</v>
      </c>
      <c r="O14" s="91">
        <v>17983.520126409432</v>
      </c>
      <c r="P14" s="91">
        <v>-7432.0814132595115</v>
      </c>
      <c r="Q14" s="61">
        <v>0</v>
      </c>
      <c r="R14" s="61">
        <f>SUM(L14:Q14)</f>
        <v>382019.63289818336</v>
      </c>
      <c r="S14" s="4"/>
      <c r="T14" s="61">
        <f>IF(+R14&lt;0,0,(+R14))</f>
        <v>382019.63289818336</v>
      </c>
      <c r="U14" s="61"/>
      <c r="V14" s="61">
        <f t="shared" ref="V14:V48" si="0">+T14*$D$5</f>
        <v>751785.04831783671</v>
      </c>
      <c r="W14" s="61">
        <f>MROUND(V14,10000)</f>
        <v>750000</v>
      </c>
    </row>
    <row r="15" spans="1:23" x14ac:dyDescent="0.25">
      <c r="A15" s="14">
        <v>20192020</v>
      </c>
      <c r="B15" s="16">
        <v>11045127</v>
      </c>
      <c r="C15" s="17" t="s">
        <v>22</v>
      </c>
      <c r="D15" s="14">
        <v>2</v>
      </c>
      <c r="E15" s="21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4"/>
      <c r="L15" s="61">
        <v>0</v>
      </c>
      <c r="M15" s="61">
        <v>0</v>
      </c>
      <c r="N15" s="91">
        <v>0</v>
      </c>
      <c r="O15" s="91">
        <v>0</v>
      </c>
      <c r="P15" s="91">
        <v>0</v>
      </c>
      <c r="Q15" s="61">
        <v>0</v>
      </c>
      <c r="R15" s="61">
        <f t="shared" ref="R15:R48" si="1">SUM(L15:Q15)</f>
        <v>0</v>
      </c>
      <c r="S15" s="4"/>
      <c r="T15" s="61">
        <f t="shared" ref="T15:T48" si="2">IF(+R15&lt;0,0,(+R15))</f>
        <v>0</v>
      </c>
      <c r="U15" s="61"/>
      <c r="V15" s="61">
        <f t="shared" si="0"/>
        <v>0</v>
      </c>
      <c r="W15" s="61">
        <f t="shared" ref="W15:W48" si="3">MROUND(V15,10000)</f>
        <v>0</v>
      </c>
    </row>
    <row r="16" spans="1:23" x14ac:dyDescent="0.25">
      <c r="A16" s="14">
        <v>20192020</v>
      </c>
      <c r="B16" s="16">
        <v>11045051</v>
      </c>
      <c r="C16" s="17" t="s">
        <v>20</v>
      </c>
      <c r="D16" s="14">
        <v>3</v>
      </c>
      <c r="E16" s="21">
        <v>2411</v>
      </c>
      <c r="F16" s="79">
        <v>0</v>
      </c>
      <c r="G16" s="79">
        <v>0</v>
      </c>
      <c r="H16" s="79">
        <v>0</v>
      </c>
      <c r="I16" s="79">
        <v>761</v>
      </c>
      <c r="J16" s="79">
        <v>0</v>
      </c>
      <c r="K16" s="4"/>
      <c r="L16" s="61">
        <v>36925.53802329133</v>
      </c>
      <c r="M16" s="61">
        <v>0</v>
      </c>
      <c r="N16" s="91">
        <v>0</v>
      </c>
      <c r="O16" s="91">
        <v>0</v>
      </c>
      <c r="P16" s="91">
        <v>0</v>
      </c>
      <c r="Q16" s="61">
        <v>0</v>
      </c>
      <c r="R16" s="61">
        <f t="shared" si="1"/>
        <v>36925.53802329133</v>
      </c>
      <c r="S16" s="4"/>
      <c r="T16" s="61">
        <f t="shared" si="2"/>
        <v>36925.53802329133</v>
      </c>
      <c r="U16" s="61"/>
      <c r="V16" s="61">
        <f t="shared" si="0"/>
        <v>72666.598772427111</v>
      </c>
      <c r="W16" s="61">
        <f t="shared" si="3"/>
        <v>70000</v>
      </c>
    </row>
    <row r="17" spans="1:23" x14ac:dyDescent="0.25">
      <c r="A17" s="14">
        <v>20192020</v>
      </c>
      <c r="B17" s="16">
        <v>11045135</v>
      </c>
      <c r="C17" s="17" t="s">
        <v>23</v>
      </c>
      <c r="D17" s="14">
        <v>3</v>
      </c>
      <c r="E17" s="21">
        <v>36477</v>
      </c>
      <c r="F17" s="79">
        <v>0</v>
      </c>
      <c r="G17" s="79">
        <v>0</v>
      </c>
      <c r="H17" s="79">
        <v>19081</v>
      </c>
      <c r="I17" s="79">
        <v>85082</v>
      </c>
      <c r="J17" s="79">
        <v>131</v>
      </c>
      <c r="K17" s="4"/>
      <c r="L17" s="61">
        <v>750448.80748639198</v>
      </c>
      <c r="M17" s="61">
        <v>0</v>
      </c>
      <c r="N17" s="91">
        <v>0</v>
      </c>
      <c r="O17" s="91">
        <v>73339.271252828374</v>
      </c>
      <c r="P17" s="91">
        <v>199953.8843147241</v>
      </c>
      <c r="Q17" s="61">
        <v>-1087.9803044329713</v>
      </c>
      <c r="R17" s="61">
        <f t="shared" si="1"/>
        <v>1022653.9827495116</v>
      </c>
      <c r="S17" s="4"/>
      <c r="T17" s="61">
        <f t="shared" si="2"/>
        <v>1022653.9827495116</v>
      </c>
      <c r="U17" s="61"/>
      <c r="V17" s="61">
        <f t="shared" si="0"/>
        <v>2012503.8286675597</v>
      </c>
      <c r="W17" s="61">
        <f t="shared" si="3"/>
        <v>2010000</v>
      </c>
    </row>
    <row r="18" spans="1:23" x14ac:dyDescent="0.25">
      <c r="A18" s="14">
        <v>20192020</v>
      </c>
      <c r="B18" s="16">
        <v>13623616</v>
      </c>
      <c r="C18" s="17" t="s">
        <v>47</v>
      </c>
      <c r="D18" s="14">
        <v>3</v>
      </c>
      <c r="E18" s="21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4"/>
      <c r="L18" s="61">
        <v>0</v>
      </c>
      <c r="M18" s="61">
        <v>0</v>
      </c>
      <c r="N18" s="91">
        <v>0</v>
      </c>
      <c r="O18" s="91">
        <v>0</v>
      </c>
      <c r="P18" s="91">
        <v>0</v>
      </c>
      <c r="Q18" s="61">
        <v>0</v>
      </c>
      <c r="R18" s="61">
        <f t="shared" si="1"/>
        <v>0</v>
      </c>
      <c r="S18" s="4"/>
      <c r="T18" s="61">
        <f t="shared" si="2"/>
        <v>0</v>
      </c>
      <c r="U18" s="61"/>
      <c r="V18" s="61">
        <f t="shared" si="0"/>
        <v>0</v>
      </c>
      <c r="W18" s="61">
        <f t="shared" si="3"/>
        <v>0</v>
      </c>
    </row>
    <row r="19" spans="1:23" x14ac:dyDescent="0.25">
      <c r="A19" s="14">
        <v>20192020</v>
      </c>
      <c r="B19" s="16">
        <v>11045143</v>
      </c>
      <c r="C19" s="17" t="s">
        <v>24</v>
      </c>
      <c r="D19" s="14">
        <v>4</v>
      </c>
      <c r="E19" s="21">
        <v>14994</v>
      </c>
      <c r="F19" s="79">
        <v>0</v>
      </c>
      <c r="G19" s="79">
        <v>0</v>
      </c>
      <c r="H19" s="79">
        <v>6572</v>
      </c>
      <c r="I19" s="79">
        <v>7551</v>
      </c>
      <c r="J19" s="79">
        <v>0</v>
      </c>
      <c r="K19" s="4"/>
      <c r="L19" s="61">
        <v>185991.10417361013</v>
      </c>
      <c r="M19" s="61">
        <v>0</v>
      </c>
      <c r="N19" s="91">
        <v>0</v>
      </c>
      <c r="O19" s="91">
        <v>40119.643316321548</v>
      </c>
      <c r="P19" s="91">
        <v>83785.081052777183</v>
      </c>
      <c r="Q19" s="61">
        <v>0</v>
      </c>
      <c r="R19" s="61">
        <f t="shared" si="1"/>
        <v>309895.82854270888</v>
      </c>
      <c r="S19" s="4"/>
      <c r="T19" s="61">
        <f t="shared" si="2"/>
        <v>309895.82854270888</v>
      </c>
      <c r="U19" s="61"/>
      <c r="V19" s="61">
        <f t="shared" si="0"/>
        <v>609850.98767572874</v>
      </c>
      <c r="W19" s="61">
        <f t="shared" si="3"/>
        <v>610000</v>
      </c>
    </row>
    <row r="20" spans="1:23" x14ac:dyDescent="0.25">
      <c r="A20" s="14">
        <v>20192020</v>
      </c>
      <c r="B20" s="16">
        <v>11045150</v>
      </c>
      <c r="C20" s="17" t="s">
        <v>25</v>
      </c>
      <c r="D20" s="14">
        <v>5</v>
      </c>
      <c r="E20" s="21">
        <v>50704</v>
      </c>
      <c r="F20" s="79">
        <v>201</v>
      </c>
      <c r="G20" s="79">
        <v>0</v>
      </c>
      <c r="H20" s="79">
        <v>1834</v>
      </c>
      <c r="I20" s="79">
        <v>14321</v>
      </c>
      <c r="J20" s="79">
        <v>302</v>
      </c>
      <c r="K20" s="4"/>
      <c r="L20" s="61">
        <v>168258.55893113604</v>
      </c>
      <c r="M20" s="61">
        <v>211.6618826061337</v>
      </c>
      <c r="N20" s="91">
        <v>0</v>
      </c>
      <c r="O20" s="91">
        <v>-8553.7849405182315</v>
      </c>
      <c r="P20" s="91">
        <v>-78949.106790007427</v>
      </c>
      <c r="Q20" s="61">
        <v>3590.899672220205</v>
      </c>
      <c r="R20" s="61">
        <f t="shared" si="1"/>
        <v>84558.228755436707</v>
      </c>
      <c r="S20" s="4"/>
      <c r="T20" s="61">
        <f t="shared" si="2"/>
        <v>84558.228755436707</v>
      </c>
      <c r="U20" s="61"/>
      <c r="V20" s="61">
        <f t="shared" si="0"/>
        <v>166404.04475630543</v>
      </c>
      <c r="W20" s="61">
        <f t="shared" si="3"/>
        <v>170000</v>
      </c>
    </row>
    <row r="21" spans="1:23" x14ac:dyDescent="0.25">
      <c r="A21" s="14">
        <v>20192020</v>
      </c>
      <c r="B21" s="16">
        <v>11042918</v>
      </c>
      <c r="C21" s="17" t="s">
        <v>17</v>
      </c>
      <c r="D21" s="14">
        <v>6</v>
      </c>
      <c r="E21" s="21">
        <v>0</v>
      </c>
      <c r="F21" s="79">
        <v>0</v>
      </c>
      <c r="G21" s="79">
        <v>113</v>
      </c>
      <c r="H21" s="79">
        <v>0</v>
      </c>
      <c r="I21" s="79">
        <v>0</v>
      </c>
      <c r="J21" s="79">
        <v>0</v>
      </c>
      <c r="K21" s="4"/>
      <c r="L21" s="61">
        <v>0</v>
      </c>
      <c r="M21" s="61">
        <v>0</v>
      </c>
      <c r="N21" s="91">
        <v>0</v>
      </c>
      <c r="O21" s="91">
        <v>0</v>
      </c>
      <c r="P21" s="91">
        <v>0</v>
      </c>
      <c r="Q21" s="61">
        <v>0</v>
      </c>
      <c r="R21" s="61">
        <f t="shared" si="1"/>
        <v>0</v>
      </c>
      <c r="S21" s="4"/>
      <c r="T21" s="61">
        <f t="shared" si="2"/>
        <v>0</v>
      </c>
      <c r="U21" s="61"/>
      <c r="V21" s="61">
        <f t="shared" si="0"/>
        <v>0</v>
      </c>
      <c r="W21" s="61">
        <f t="shared" si="3"/>
        <v>0</v>
      </c>
    </row>
    <row r="22" spans="1:23" x14ac:dyDescent="0.25">
      <c r="A22" s="14">
        <v>20192020</v>
      </c>
      <c r="B22" s="16">
        <v>11045168</v>
      </c>
      <c r="C22" s="17" t="s">
        <v>26</v>
      </c>
      <c r="D22" s="14">
        <v>6</v>
      </c>
      <c r="E22" s="21">
        <v>0</v>
      </c>
      <c r="F22" s="79">
        <v>0</v>
      </c>
      <c r="G22" s="79">
        <v>77595</v>
      </c>
      <c r="H22" s="79">
        <v>4576</v>
      </c>
      <c r="I22" s="79">
        <v>27403</v>
      </c>
      <c r="J22" s="79">
        <v>338151</v>
      </c>
      <c r="K22" s="4"/>
      <c r="L22" s="61">
        <v>0</v>
      </c>
      <c r="M22" s="61">
        <v>0</v>
      </c>
      <c r="N22" s="91">
        <v>321451.40160979895</v>
      </c>
      <c r="O22" s="91">
        <v>3021.6903647410113</v>
      </c>
      <c r="P22" s="91">
        <v>-17110.466202471671</v>
      </c>
      <c r="Q22" s="61">
        <v>-303106.61656399391</v>
      </c>
      <c r="R22" s="61">
        <f t="shared" si="1"/>
        <v>4256.0092080743634</v>
      </c>
      <c r="S22" s="4"/>
      <c r="T22" s="61">
        <f t="shared" si="2"/>
        <v>4256.0092080743634</v>
      </c>
      <c r="U22" s="61"/>
      <c r="V22" s="61">
        <f t="shared" si="0"/>
        <v>8375.4964734655605</v>
      </c>
      <c r="W22" s="61">
        <f t="shared" si="3"/>
        <v>10000</v>
      </c>
    </row>
    <row r="23" spans="1:23" x14ac:dyDescent="0.25">
      <c r="A23" s="14">
        <v>20192020</v>
      </c>
      <c r="B23" s="16">
        <v>11045176</v>
      </c>
      <c r="C23" s="17" t="s">
        <v>27</v>
      </c>
      <c r="D23" s="14">
        <v>6</v>
      </c>
      <c r="E23" s="21">
        <v>5</v>
      </c>
      <c r="F23" s="79">
        <v>82987</v>
      </c>
      <c r="G23" s="79">
        <v>0</v>
      </c>
      <c r="H23" s="79">
        <v>27015</v>
      </c>
      <c r="I23" s="79">
        <v>38726</v>
      </c>
      <c r="J23" s="79">
        <v>352885</v>
      </c>
      <c r="K23" s="4"/>
      <c r="L23" s="61">
        <v>0</v>
      </c>
      <c r="M23" s="61">
        <v>620069.87090839352</v>
      </c>
      <c r="N23" s="91">
        <v>0</v>
      </c>
      <c r="O23" s="91">
        <v>32277.380998451234</v>
      </c>
      <c r="P23" s="91">
        <v>-145245.69950285144</v>
      </c>
      <c r="Q23" s="61">
        <v>-386718.21800635516</v>
      </c>
      <c r="R23" s="61">
        <f t="shared" si="1"/>
        <v>120383.33439763816</v>
      </c>
      <c r="S23" s="4"/>
      <c r="T23" s="61">
        <f t="shared" si="2"/>
        <v>120383.33439763816</v>
      </c>
      <c r="U23" s="61"/>
      <c r="V23" s="61">
        <f t="shared" si="0"/>
        <v>236905.07783643561</v>
      </c>
      <c r="W23" s="61">
        <f t="shared" si="3"/>
        <v>240000</v>
      </c>
    </row>
    <row r="24" spans="1:23" x14ac:dyDescent="0.25">
      <c r="A24" s="14">
        <v>20192020</v>
      </c>
      <c r="B24" s="16">
        <v>11045184</v>
      </c>
      <c r="C24" s="17" t="s">
        <v>28</v>
      </c>
      <c r="D24" s="14">
        <v>6</v>
      </c>
      <c r="E24" s="21">
        <v>125432</v>
      </c>
      <c r="F24" s="79">
        <v>673</v>
      </c>
      <c r="G24" s="79">
        <v>0</v>
      </c>
      <c r="H24" s="79">
        <v>34557</v>
      </c>
      <c r="I24" s="79">
        <v>120116</v>
      </c>
      <c r="J24" s="79">
        <v>34444</v>
      </c>
      <c r="K24" s="4"/>
      <c r="L24" s="61">
        <v>256690.24348416721</v>
      </c>
      <c r="M24" s="61">
        <v>-4297.6888642249296</v>
      </c>
      <c r="N24" s="91">
        <v>0</v>
      </c>
      <c r="O24" s="91">
        <v>44454.794074252895</v>
      </c>
      <c r="P24" s="91">
        <v>-150638.41867444984</v>
      </c>
      <c r="Q24" s="61">
        <v>149405.19856940644</v>
      </c>
      <c r="R24" s="61">
        <f t="shared" si="1"/>
        <v>295614.12858915178</v>
      </c>
      <c r="S24" s="4"/>
      <c r="T24" s="61">
        <f t="shared" si="2"/>
        <v>295614.12858915178</v>
      </c>
      <c r="U24" s="61"/>
      <c r="V24" s="61">
        <f t="shared" si="0"/>
        <v>581745.7083522774</v>
      </c>
      <c r="W24" s="61">
        <f t="shared" si="3"/>
        <v>580000</v>
      </c>
    </row>
    <row r="25" spans="1:23" x14ac:dyDescent="0.25">
      <c r="A25" s="14">
        <v>20192020</v>
      </c>
      <c r="B25" s="16">
        <v>11045192</v>
      </c>
      <c r="C25" s="17" t="s">
        <v>29</v>
      </c>
      <c r="D25" s="14">
        <v>6</v>
      </c>
      <c r="E25" s="21">
        <v>0</v>
      </c>
      <c r="F25" s="79">
        <v>126720</v>
      </c>
      <c r="G25" s="79">
        <v>0</v>
      </c>
      <c r="H25" s="79">
        <v>47171</v>
      </c>
      <c r="I25" s="79">
        <v>25719</v>
      </c>
      <c r="J25" s="79">
        <v>324572</v>
      </c>
      <c r="K25" s="4"/>
      <c r="L25" s="61">
        <v>0</v>
      </c>
      <c r="M25" s="61">
        <v>45318.088146527734</v>
      </c>
      <c r="N25" s="91">
        <v>0</v>
      </c>
      <c r="O25" s="91">
        <v>509915.22238643072</v>
      </c>
      <c r="P25" s="91">
        <v>-135299.86991226493</v>
      </c>
      <c r="Q25" s="61">
        <v>1312549.8322941056</v>
      </c>
      <c r="R25" s="61">
        <f t="shared" si="1"/>
        <v>1732483.2729147992</v>
      </c>
      <c r="S25" s="4"/>
      <c r="T25" s="61">
        <f t="shared" si="2"/>
        <v>1732483.2729147992</v>
      </c>
      <c r="U25" s="61"/>
      <c r="V25" s="61">
        <f t="shared" si="0"/>
        <v>3409392.892080049</v>
      </c>
      <c r="W25" s="61">
        <f t="shared" si="3"/>
        <v>3410000</v>
      </c>
    </row>
    <row r="26" spans="1:23" x14ac:dyDescent="0.25">
      <c r="A26" s="14">
        <v>20192020</v>
      </c>
      <c r="B26" s="16">
        <v>11045200</v>
      </c>
      <c r="C26" s="17" t="s">
        <v>30</v>
      </c>
      <c r="D26" s="14">
        <v>6</v>
      </c>
      <c r="E26" s="21">
        <v>152226</v>
      </c>
      <c r="F26" s="79">
        <v>49236</v>
      </c>
      <c r="G26" s="79">
        <v>0</v>
      </c>
      <c r="H26" s="79">
        <v>12408</v>
      </c>
      <c r="I26" s="79">
        <v>17154</v>
      </c>
      <c r="J26" s="79">
        <v>539075</v>
      </c>
      <c r="K26" s="4"/>
      <c r="L26" s="61">
        <v>424138.81899909774</v>
      </c>
      <c r="M26" s="61">
        <v>174286.40651318803</v>
      </c>
      <c r="N26" s="91">
        <v>0</v>
      </c>
      <c r="O26" s="91">
        <v>1406.5814757306509</v>
      </c>
      <c r="P26" s="91">
        <v>-34454.071528444183</v>
      </c>
      <c r="Q26" s="61">
        <v>218483.21381154307</v>
      </c>
      <c r="R26" s="61">
        <f t="shared" si="1"/>
        <v>783860.94927111524</v>
      </c>
      <c r="S26" s="4"/>
      <c r="T26" s="61">
        <f t="shared" si="2"/>
        <v>783860.94927111524</v>
      </c>
      <c r="U26" s="61"/>
      <c r="V26" s="61">
        <f t="shared" si="0"/>
        <v>1542577.6344309265</v>
      </c>
      <c r="W26" s="61">
        <f t="shared" si="3"/>
        <v>1540000</v>
      </c>
    </row>
    <row r="27" spans="1:23" x14ac:dyDescent="0.25">
      <c r="A27" s="14">
        <v>20192020</v>
      </c>
      <c r="B27" s="16">
        <v>12431656</v>
      </c>
      <c r="C27" s="17" t="s">
        <v>42</v>
      </c>
      <c r="D27" s="14">
        <v>6</v>
      </c>
      <c r="E27" s="21">
        <v>0</v>
      </c>
      <c r="F27" s="79">
        <v>0</v>
      </c>
      <c r="G27" s="79">
        <v>1954</v>
      </c>
      <c r="H27" s="79">
        <v>0</v>
      </c>
      <c r="I27" s="79">
        <v>0</v>
      </c>
      <c r="J27" s="79">
        <v>0</v>
      </c>
      <c r="K27" s="4"/>
      <c r="L27" s="61">
        <v>0</v>
      </c>
      <c r="M27" s="61">
        <v>0</v>
      </c>
      <c r="N27" s="91">
        <v>14374.207398803052</v>
      </c>
      <c r="O27" s="91">
        <v>0</v>
      </c>
      <c r="P27" s="91">
        <v>0</v>
      </c>
      <c r="Q27" s="61">
        <v>0</v>
      </c>
      <c r="R27" s="61">
        <f t="shared" si="1"/>
        <v>14374.207398803052</v>
      </c>
      <c r="S27" s="4"/>
      <c r="T27" s="61">
        <f t="shared" si="2"/>
        <v>14374.207398803052</v>
      </c>
      <c r="U27" s="61"/>
      <c r="V27" s="61">
        <f t="shared" si="0"/>
        <v>28287.326810556562</v>
      </c>
      <c r="W27" s="61">
        <f t="shared" si="3"/>
        <v>30000</v>
      </c>
    </row>
    <row r="28" spans="1:23" x14ac:dyDescent="0.25">
      <c r="A28" s="14">
        <v>20192020</v>
      </c>
      <c r="B28" s="16">
        <v>12599213</v>
      </c>
      <c r="C28" s="17" t="s">
        <v>43</v>
      </c>
      <c r="D28" s="14">
        <v>6</v>
      </c>
      <c r="E28" s="21">
        <v>0</v>
      </c>
      <c r="F28" s="79">
        <v>0</v>
      </c>
      <c r="G28" s="79">
        <v>58</v>
      </c>
      <c r="H28" s="79">
        <v>0</v>
      </c>
      <c r="I28" s="79">
        <v>0</v>
      </c>
      <c r="J28" s="79">
        <v>0</v>
      </c>
      <c r="K28" s="4"/>
      <c r="L28" s="61">
        <v>0</v>
      </c>
      <c r="M28" s="61">
        <v>0</v>
      </c>
      <c r="N28" s="91">
        <v>-564.5333333333333</v>
      </c>
      <c r="O28" s="91">
        <v>0</v>
      </c>
      <c r="P28" s="91">
        <v>0</v>
      </c>
      <c r="Q28" s="61">
        <v>0</v>
      </c>
      <c r="R28" s="61">
        <f t="shared" si="1"/>
        <v>-564.5333333333333</v>
      </c>
      <c r="S28" s="4"/>
      <c r="T28" s="61">
        <f t="shared" si="2"/>
        <v>0</v>
      </c>
      <c r="U28" s="61"/>
      <c r="V28" s="61">
        <f t="shared" si="0"/>
        <v>0</v>
      </c>
      <c r="W28" s="61">
        <f t="shared" si="3"/>
        <v>0</v>
      </c>
    </row>
    <row r="29" spans="1:23" x14ac:dyDescent="0.25">
      <c r="A29" s="14">
        <v>20192020</v>
      </c>
      <c r="B29" s="16">
        <v>12694659</v>
      </c>
      <c r="C29" s="17" t="s">
        <v>44</v>
      </c>
      <c r="D29" s="14">
        <v>6</v>
      </c>
      <c r="E29" s="21">
        <v>15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4"/>
      <c r="L29" s="61">
        <v>0</v>
      </c>
      <c r="M29" s="61">
        <v>0</v>
      </c>
      <c r="N29" s="91">
        <v>0</v>
      </c>
      <c r="O29" s="91">
        <v>0</v>
      </c>
      <c r="P29" s="91">
        <v>0</v>
      </c>
      <c r="Q29" s="61">
        <v>0</v>
      </c>
      <c r="R29" s="61">
        <f t="shared" si="1"/>
        <v>0</v>
      </c>
      <c r="S29" s="4"/>
      <c r="T29" s="61">
        <f t="shared" si="2"/>
        <v>0</v>
      </c>
      <c r="U29" s="61"/>
      <c r="V29" s="61">
        <f t="shared" si="0"/>
        <v>0</v>
      </c>
      <c r="W29" s="61">
        <f t="shared" si="3"/>
        <v>0</v>
      </c>
    </row>
    <row r="30" spans="1:23" x14ac:dyDescent="0.25">
      <c r="A30" s="14">
        <v>20192020</v>
      </c>
      <c r="B30" s="16">
        <v>12797577</v>
      </c>
      <c r="C30" s="17" t="s">
        <v>46</v>
      </c>
      <c r="D30" s="14">
        <v>6</v>
      </c>
      <c r="E30" s="21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4"/>
      <c r="L30" s="61">
        <v>0</v>
      </c>
      <c r="M30" s="61">
        <v>0</v>
      </c>
      <c r="N30" s="91">
        <v>0</v>
      </c>
      <c r="O30" s="91">
        <v>0</v>
      </c>
      <c r="P30" s="91">
        <v>0</v>
      </c>
      <c r="Q30" s="61">
        <v>0</v>
      </c>
      <c r="R30" s="61">
        <f t="shared" si="1"/>
        <v>0</v>
      </c>
      <c r="S30" s="4"/>
      <c r="T30" s="61">
        <f t="shared" si="2"/>
        <v>0</v>
      </c>
      <c r="U30" s="61"/>
      <c r="V30" s="61">
        <f t="shared" si="0"/>
        <v>0</v>
      </c>
      <c r="W30" s="61">
        <f t="shared" si="3"/>
        <v>0</v>
      </c>
    </row>
    <row r="31" spans="1:23" x14ac:dyDescent="0.25">
      <c r="A31" s="14">
        <v>20192020</v>
      </c>
      <c r="B31" s="16">
        <v>11045218</v>
      </c>
      <c r="C31" s="17" t="s">
        <v>31</v>
      </c>
      <c r="D31" s="14">
        <v>7</v>
      </c>
      <c r="E31" s="21">
        <v>0</v>
      </c>
      <c r="F31" s="79">
        <v>0</v>
      </c>
      <c r="G31" s="79">
        <v>71754</v>
      </c>
      <c r="H31" s="79">
        <v>10315</v>
      </c>
      <c r="I31" s="79">
        <v>14347</v>
      </c>
      <c r="J31" s="79">
        <v>0</v>
      </c>
      <c r="K31" s="4"/>
      <c r="L31" s="61">
        <v>0</v>
      </c>
      <c r="M31" s="61">
        <v>0</v>
      </c>
      <c r="N31" s="91">
        <v>-425019.48581448745</v>
      </c>
      <c r="O31" s="91">
        <v>-243019.59200073703</v>
      </c>
      <c r="P31" s="91">
        <v>-118762.35971774525</v>
      </c>
      <c r="Q31" s="61">
        <v>0</v>
      </c>
      <c r="R31" s="61">
        <f t="shared" si="1"/>
        <v>-786801.43753296963</v>
      </c>
      <c r="S31" s="4"/>
      <c r="T31" s="61">
        <f t="shared" si="2"/>
        <v>0</v>
      </c>
      <c r="U31" s="61"/>
      <c r="V31" s="61">
        <f t="shared" si="0"/>
        <v>0</v>
      </c>
      <c r="W31" s="61">
        <f t="shared" si="3"/>
        <v>0</v>
      </c>
    </row>
    <row r="32" spans="1:23" x14ac:dyDescent="0.25">
      <c r="A32" s="14">
        <v>20192020</v>
      </c>
      <c r="B32" s="16">
        <v>11045226</v>
      </c>
      <c r="C32" s="17" t="s">
        <v>32</v>
      </c>
      <c r="D32" s="14">
        <v>8</v>
      </c>
      <c r="E32" s="21">
        <v>0</v>
      </c>
      <c r="F32" s="79">
        <v>153240</v>
      </c>
      <c r="G32" s="79">
        <v>0</v>
      </c>
      <c r="H32" s="79">
        <v>69023</v>
      </c>
      <c r="I32" s="79">
        <v>123025</v>
      </c>
      <c r="J32" s="79">
        <v>0</v>
      </c>
      <c r="K32" s="4"/>
      <c r="L32" s="61">
        <v>0</v>
      </c>
      <c r="M32" s="61">
        <v>-598273.79284880508</v>
      </c>
      <c r="N32" s="91">
        <v>0</v>
      </c>
      <c r="O32" s="91">
        <v>77343.478127371025</v>
      </c>
      <c r="P32" s="91">
        <v>651131.19449601462</v>
      </c>
      <c r="Q32" s="61">
        <v>0</v>
      </c>
      <c r="R32" s="61">
        <f t="shared" si="1"/>
        <v>130200.87977458059</v>
      </c>
      <c r="S32" s="4"/>
      <c r="T32" s="61">
        <f t="shared" si="2"/>
        <v>130200.87977458059</v>
      </c>
      <c r="U32" s="61"/>
      <c r="V32" s="61">
        <f t="shared" si="0"/>
        <v>256225.24672297642</v>
      </c>
      <c r="W32" s="61">
        <f t="shared" si="3"/>
        <v>260000</v>
      </c>
    </row>
    <row r="33" spans="1:23" x14ac:dyDescent="0.25">
      <c r="A33" s="14">
        <v>20192020</v>
      </c>
      <c r="B33" s="16">
        <v>11043866</v>
      </c>
      <c r="C33" s="17" t="s">
        <v>18</v>
      </c>
      <c r="D33" s="14">
        <v>9</v>
      </c>
      <c r="E33" s="21">
        <v>1895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4"/>
      <c r="L33" s="61">
        <v>-72693.534876595135</v>
      </c>
      <c r="M33" s="61">
        <v>0</v>
      </c>
      <c r="N33" s="91">
        <v>0</v>
      </c>
      <c r="O33" s="91">
        <v>0</v>
      </c>
      <c r="P33" s="91">
        <v>0</v>
      </c>
      <c r="Q33" s="61">
        <v>0</v>
      </c>
      <c r="R33" s="61">
        <f t="shared" si="1"/>
        <v>-72693.534876595135</v>
      </c>
      <c r="S33" s="4"/>
      <c r="T33" s="61">
        <f t="shared" si="2"/>
        <v>0</v>
      </c>
      <c r="U33" s="61"/>
      <c r="V33" s="61">
        <f t="shared" si="0"/>
        <v>0</v>
      </c>
      <c r="W33" s="61">
        <f t="shared" si="3"/>
        <v>0</v>
      </c>
    </row>
    <row r="34" spans="1:23" x14ac:dyDescent="0.25">
      <c r="A34" s="14">
        <v>20192020</v>
      </c>
      <c r="B34" s="16">
        <v>11045234</v>
      </c>
      <c r="C34" s="17" t="s">
        <v>33</v>
      </c>
      <c r="D34" s="14">
        <v>9</v>
      </c>
      <c r="E34" s="21">
        <v>110106</v>
      </c>
      <c r="F34" s="79">
        <v>530</v>
      </c>
      <c r="G34" s="79">
        <v>6529</v>
      </c>
      <c r="H34" s="79">
        <v>28742</v>
      </c>
      <c r="I34" s="79">
        <v>87997</v>
      </c>
      <c r="J34" s="79">
        <v>0</v>
      </c>
      <c r="K34" s="4"/>
      <c r="L34" s="61">
        <v>440707.24392743304</v>
      </c>
      <c r="M34" s="61">
        <v>1242.0331554732461</v>
      </c>
      <c r="N34" s="91">
        <v>30293.367930511638</v>
      </c>
      <c r="O34" s="117">
        <v>27528.818897323421</v>
      </c>
      <c r="P34" s="91">
        <v>-43001.640488400539</v>
      </c>
      <c r="Q34" s="61">
        <v>0</v>
      </c>
      <c r="R34" s="61">
        <f t="shared" si="1"/>
        <v>456769.82342234085</v>
      </c>
      <c r="S34" s="4"/>
      <c r="T34" s="61">
        <f t="shared" si="2"/>
        <v>456769.82342234085</v>
      </c>
      <c r="U34" s="61"/>
      <c r="V34" s="61">
        <f t="shared" si="0"/>
        <v>898887.63351389312</v>
      </c>
      <c r="W34" s="61">
        <f t="shared" si="3"/>
        <v>900000</v>
      </c>
    </row>
    <row r="35" spans="1:23" x14ac:dyDescent="0.25">
      <c r="A35" s="14">
        <v>20192020</v>
      </c>
      <c r="B35" s="16">
        <v>11042686</v>
      </c>
      <c r="C35" s="17" t="s">
        <v>16</v>
      </c>
      <c r="D35" s="14">
        <v>10</v>
      </c>
      <c r="E35" s="21">
        <v>37691</v>
      </c>
      <c r="F35" s="79">
        <v>0</v>
      </c>
      <c r="G35" s="79">
        <v>0</v>
      </c>
      <c r="H35" s="79">
        <v>2622</v>
      </c>
      <c r="I35" s="79">
        <v>4949</v>
      </c>
      <c r="J35" s="79">
        <v>0</v>
      </c>
      <c r="K35" s="4"/>
      <c r="L35" s="61">
        <v>-523057.65061428654</v>
      </c>
      <c r="M35" s="61">
        <v>0</v>
      </c>
      <c r="N35" s="91">
        <v>0</v>
      </c>
      <c r="O35" s="91">
        <v>-25239.674984968024</v>
      </c>
      <c r="P35" s="91">
        <v>-57353.975489793935</v>
      </c>
      <c r="Q35" s="61">
        <v>0</v>
      </c>
      <c r="R35" s="61">
        <f t="shared" si="1"/>
        <v>-605651.3010890485</v>
      </c>
      <c r="S35" s="4"/>
      <c r="T35" s="61">
        <f t="shared" si="2"/>
        <v>0</v>
      </c>
      <c r="U35" s="61"/>
      <c r="V35" s="61">
        <f t="shared" si="0"/>
        <v>0</v>
      </c>
      <c r="W35" s="61">
        <f t="shared" si="3"/>
        <v>0</v>
      </c>
    </row>
    <row r="36" spans="1:23" x14ac:dyDescent="0.25">
      <c r="A36" s="14">
        <v>20192020</v>
      </c>
      <c r="B36" s="16">
        <v>11044088</v>
      </c>
      <c r="C36" s="17" t="s">
        <v>19</v>
      </c>
      <c r="D36" s="14">
        <v>11</v>
      </c>
      <c r="E36" s="21">
        <v>13419</v>
      </c>
      <c r="F36" s="79">
        <v>0</v>
      </c>
      <c r="G36" s="79">
        <v>0</v>
      </c>
      <c r="H36" s="79">
        <v>1119</v>
      </c>
      <c r="I36" s="79">
        <v>11610</v>
      </c>
      <c r="J36" s="79">
        <v>0</v>
      </c>
      <c r="K36" s="4"/>
      <c r="L36" s="61">
        <v>20970.049939561177</v>
      </c>
      <c r="M36" s="61">
        <v>0</v>
      </c>
      <c r="N36" s="91">
        <v>0</v>
      </c>
      <c r="O36" s="91">
        <v>-6638.6189178738969</v>
      </c>
      <c r="P36" s="91">
        <v>-11207.344848944191</v>
      </c>
      <c r="Q36" s="61">
        <v>0</v>
      </c>
      <c r="R36" s="61">
        <f t="shared" si="1"/>
        <v>3124.0861727430893</v>
      </c>
      <c r="S36" s="4"/>
      <c r="T36" s="61">
        <f t="shared" si="2"/>
        <v>3124.0861727430893</v>
      </c>
      <c r="U36" s="61"/>
      <c r="V36" s="61">
        <f t="shared" si="0"/>
        <v>6147.9596127215627</v>
      </c>
      <c r="W36" s="61">
        <f t="shared" si="3"/>
        <v>10000</v>
      </c>
    </row>
    <row r="37" spans="1:23" x14ac:dyDescent="0.25">
      <c r="A37" s="14">
        <v>20192020</v>
      </c>
      <c r="B37" s="16">
        <v>11045242</v>
      </c>
      <c r="C37" s="17" t="s">
        <v>34</v>
      </c>
      <c r="D37" s="14">
        <v>11</v>
      </c>
      <c r="E37" s="21">
        <v>14914</v>
      </c>
      <c r="F37" s="79">
        <v>821</v>
      </c>
      <c r="G37" s="79">
        <v>0</v>
      </c>
      <c r="H37" s="79">
        <v>0</v>
      </c>
      <c r="I37" s="79">
        <v>0</v>
      </c>
      <c r="J37" s="79">
        <v>0</v>
      </c>
      <c r="K37" s="4"/>
      <c r="L37" s="61">
        <v>12306.155300954035</v>
      </c>
      <c r="M37" s="61">
        <v>1420.4095606444712</v>
      </c>
      <c r="N37" s="91">
        <v>0</v>
      </c>
      <c r="O37" s="91">
        <v>0</v>
      </c>
      <c r="P37" s="91">
        <v>0</v>
      </c>
      <c r="Q37" s="61">
        <v>0</v>
      </c>
      <c r="R37" s="61">
        <f t="shared" si="1"/>
        <v>13726.564861598506</v>
      </c>
      <c r="S37" s="4"/>
      <c r="T37" s="61">
        <f t="shared" si="2"/>
        <v>13726.564861598506</v>
      </c>
      <c r="U37" s="61"/>
      <c r="V37" s="61">
        <f t="shared" si="0"/>
        <v>27012.816460312933</v>
      </c>
      <c r="W37" s="61">
        <f t="shared" si="3"/>
        <v>30000</v>
      </c>
    </row>
    <row r="38" spans="1:23" x14ac:dyDescent="0.25">
      <c r="A38" s="14">
        <v>20192020</v>
      </c>
      <c r="B38" s="16">
        <v>11045333</v>
      </c>
      <c r="C38" s="17" t="s">
        <v>41</v>
      </c>
      <c r="D38" s="14">
        <v>12</v>
      </c>
      <c r="E38" s="21">
        <v>23955</v>
      </c>
      <c r="F38" s="79">
        <v>0</v>
      </c>
      <c r="G38" s="79">
        <v>0</v>
      </c>
      <c r="H38" s="79">
        <v>0</v>
      </c>
      <c r="I38" s="79">
        <v>17540</v>
      </c>
      <c r="J38" s="79">
        <v>0</v>
      </c>
      <c r="K38" s="4"/>
      <c r="L38" s="61">
        <v>268513.72863997344</v>
      </c>
      <c r="M38" s="61">
        <v>0</v>
      </c>
      <c r="N38" s="91">
        <v>0</v>
      </c>
      <c r="O38" s="91">
        <v>0</v>
      </c>
      <c r="P38" s="91">
        <v>105541.32709505413</v>
      </c>
      <c r="Q38" s="61">
        <v>0</v>
      </c>
      <c r="R38" s="61">
        <f t="shared" si="1"/>
        <v>374055.05573502759</v>
      </c>
      <c r="S38" s="4"/>
      <c r="T38" s="61">
        <f t="shared" si="2"/>
        <v>374055.05573502759</v>
      </c>
      <c r="U38" s="61"/>
      <c r="V38" s="61">
        <f t="shared" si="0"/>
        <v>736111.37735488371</v>
      </c>
      <c r="W38" s="61">
        <f t="shared" si="3"/>
        <v>740000</v>
      </c>
    </row>
    <row r="39" spans="1:23" x14ac:dyDescent="0.25">
      <c r="A39" s="14">
        <v>20192020</v>
      </c>
      <c r="B39" s="16">
        <v>11045267</v>
      </c>
      <c r="C39" s="17" t="s">
        <v>35</v>
      </c>
      <c r="D39" s="14">
        <v>13</v>
      </c>
      <c r="E39" s="21">
        <v>94593</v>
      </c>
      <c r="F39" s="79">
        <v>0</v>
      </c>
      <c r="G39" s="79">
        <v>0</v>
      </c>
      <c r="H39" s="79">
        <v>31301</v>
      </c>
      <c r="I39" s="79">
        <v>28870</v>
      </c>
      <c r="J39" s="79">
        <v>0</v>
      </c>
      <c r="K39" s="4"/>
      <c r="L39" s="61">
        <v>281935.19347489736</v>
      </c>
      <c r="M39" s="61">
        <v>0</v>
      </c>
      <c r="N39" s="91">
        <v>0</v>
      </c>
      <c r="O39" s="91">
        <v>157797.15610659058</v>
      </c>
      <c r="P39" s="91">
        <v>-25984.975856415782</v>
      </c>
      <c r="Q39" s="61">
        <v>0</v>
      </c>
      <c r="R39" s="61">
        <f t="shared" si="1"/>
        <v>413747.37372507213</v>
      </c>
      <c r="S39" s="4"/>
      <c r="T39" s="61">
        <f t="shared" si="2"/>
        <v>413747.37372507213</v>
      </c>
      <c r="U39" s="61"/>
      <c r="V39" s="61">
        <f t="shared" si="0"/>
        <v>814222.78480169841</v>
      </c>
      <c r="W39" s="61">
        <f t="shared" si="3"/>
        <v>810000</v>
      </c>
    </row>
    <row r="40" spans="1:23" x14ac:dyDescent="0.25">
      <c r="A40" s="14">
        <v>20192020</v>
      </c>
      <c r="B40" s="16">
        <v>11045275</v>
      </c>
      <c r="C40" s="17" t="s">
        <v>36</v>
      </c>
      <c r="D40" s="14">
        <v>14</v>
      </c>
      <c r="E40" s="21">
        <v>44439</v>
      </c>
      <c r="F40" s="79">
        <v>0</v>
      </c>
      <c r="G40" s="79">
        <v>0</v>
      </c>
      <c r="H40" s="79">
        <v>3630</v>
      </c>
      <c r="I40" s="79">
        <v>18</v>
      </c>
      <c r="J40" s="79">
        <v>0</v>
      </c>
      <c r="K40" s="4"/>
      <c r="L40" s="61">
        <v>318436.44547798909</v>
      </c>
      <c r="M40" s="61">
        <v>0</v>
      </c>
      <c r="N40" s="91">
        <v>0</v>
      </c>
      <c r="O40" s="91">
        <v>12436.666112447043</v>
      </c>
      <c r="P40" s="91">
        <v>-102.97916102841677</v>
      </c>
      <c r="Q40" s="61">
        <v>0</v>
      </c>
      <c r="R40" s="61">
        <f t="shared" si="1"/>
        <v>330770.13242940773</v>
      </c>
      <c r="S40" s="4"/>
      <c r="T40" s="61">
        <f t="shared" si="2"/>
        <v>330770.13242940773</v>
      </c>
      <c r="U40" s="61"/>
      <c r="V40" s="61">
        <f t="shared" si="0"/>
        <v>650930.00091127527</v>
      </c>
      <c r="W40" s="61">
        <f t="shared" si="3"/>
        <v>650000</v>
      </c>
    </row>
    <row r="41" spans="1:23" x14ac:dyDescent="0.25">
      <c r="A41" s="14">
        <v>20192020</v>
      </c>
      <c r="B41" s="16">
        <v>11045283</v>
      </c>
      <c r="C41" s="17" t="s">
        <v>37</v>
      </c>
      <c r="D41" s="14">
        <v>15</v>
      </c>
      <c r="E41" s="21">
        <v>0</v>
      </c>
      <c r="F41" s="79">
        <v>121152</v>
      </c>
      <c r="G41" s="79">
        <v>0</v>
      </c>
      <c r="H41" s="79">
        <v>53075</v>
      </c>
      <c r="I41" s="79">
        <v>110354</v>
      </c>
      <c r="J41" s="79">
        <v>809</v>
      </c>
      <c r="K41" s="4"/>
      <c r="L41" s="61">
        <v>0</v>
      </c>
      <c r="M41" s="61">
        <v>140577.80925319789</v>
      </c>
      <c r="N41" s="91">
        <v>0</v>
      </c>
      <c r="O41" s="91">
        <v>-1153587.9897965197</v>
      </c>
      <c r="P41" s="91">
        <v>-2436720.226575858</v>
      </c>
      <c r="Q41" s="61">
        <v>0</v>
      </c>
      <c r="R41" s="61">
        <f t="shared" si="1"/>
        <v>-3449730.4071191801</v>
      </c>
      <c r="S41" s="4"/>
      <c r="T41" s="61">
        <f t="shared" si="2"/>
        <v>0</v>
      </c>
      <c r="U41" s="61"/>
      <c r="V41" s="61">
        <f t="shared" si="0"/>
        <v>0</v>
      </c>
      <c r="W41" s="61">
        <f t="shared" si="3"/>
        <v>0</v>
      </c>
    </row>
    <row r="42" spans="1:23" x14ac:dyDescent="0.25">
      <c r="A42" s="14">
        <v>20192020</v>
      </c>
      <c r="B42" s="16">
        <v>11045291</v>
      </c>
      <c r="C42" s="17" t="s">
        <v>38</v>
      </c>
      <c r="D42" s="14">
        <v>16</v>
      </c>
      <c r="E42" s="21">
        <v>77163</v>
      </c>
      <c r="F42" s="79">
        <v>712</v>
      </c>
      <c r="G42" s="79">
        <v>921</v>
      </c>
      <c r="H42" s="79">
        <v>21932</v>
      </c>
      <c r="I42" s="79">
        <v>25964</v>
      </c>
      <c r="J42" s="79">
        <v>0</v>
      </c>
      <c r="K42" s="4"/>
      <c r="L42" s="61">
        <v>195223.91348012694</v>
      </c>
      <c r="M42" s="61">
        <v>-37880.965083819974</v>
      </c>
      <c r="N42" s="91">
        <v>-4993.1158154005652</v>
      </c>
      <c r="O42" s="91">
        <v>-52589.366838582857</v>
      </c>
      <c r="P42" s="91">
        <v>-109028.69796736105</v>
      </c>
      <c r="Q42" s="61">
        <v>0</v>
      </c>
      <c r="R42" s="61">
        <f t="shared" si="1"/>
        <v>-9268.2322250375</v>
      </c>
      <c r="S42" s="4"/>
      <c r="T42" s="61">
        <f t="shared" si="2"/>
        <v>0</v>
      </c>
      <c r="U42" s="61"/>
      <c r="V42" s="61">
        <f t="shared" si="0"/>
        <v>0</v>
      </c>
      <c r="W42" s="61">
        <f t="shared" si="3"/>
        <v>0</v>
      </c>
    </row>
    <row r="43" spans="1:23" x14ac:dyDescent="0.25">
      <c r="A43" s="14">
        <v>20192020</v>
      </c>
      <c r="B43" s="16">
        <v>11045309</v>
      </c>
      <c r="C43" s="17" t="s">
        <v>39</v>
      </c>
      <c r="D43" s="14">
        <v>16</v>
      </c>
      <c r="E43" s="21">
        <v>64109</v>
      </c>
      <c r="F43" s="79">
        <v>0</v>
      </c>
      <c r="G43" s="79">
        <v>0</v>
      </c>
      <c r="H43" s="79">
        <v>8216</v>
      </c>
      <c r="I43" s="79">
        <v>28656</v>
      </c>
      <c r="J43" s="79">
        <v>3431</v>
      </c>
      <c r="K43" s="4"/>
      <c r="L43" s="61">
        <v>-73326.901103912445</v>
      </c>
      <c r="M43" s="61">
        <v>0</v>
      </c>
      <c r="N43" s="91">
        <v>0</v>
      </c>
      <c r="O43" s="91">
        <v>-53009.229469157435</v>
      </c>
      <c r="P43" s="91">
        <v>-420847.21529767651</v>
      </c>
      <c r="Q43" s="61">
        <v>129418.06992833843</v>
      </c>
      <c r="R43" s="61">
        <f t="shared" si="1"/>
        <v>-417765.27594240801</v>
      </c>
      <c r="S43" s="4"/>
      <c r="T43" s="61">
        <f t="shared" si="2"/>
        <v>0</v>
      </c>
      <c r="U43" s="61"/>
      <c r="V43" s="61">
        <f t="shared" si="0"/>
        <v>0</v>
      </c>
      <c r="W43" s="61">
        <f t="shared" si="3"/>
        <v>0</v>
      </c>
    </row>
    <row r="44" spans="1:23" x14ac:dyDescent="0.25">
      <c r="A44" s="14">
        <v>20192020</v>
      </c>
      <c r="B44" s="16">
        <v>11045317</v>
      </c>
      <c r="C44" s="17" t="s">
        <v>40</v>
      </c>
      <c r="D44" s="14">
        <v>16</v>
      </c>
      <c r="E44" s="21">
        <v>97540</v>
      </c>
      <c r="F44" s="79">
        <v>2123</v>
      </c>
      <c r="G44" s="79">
        <v>0</v>
      </c>
      <c r="H44" s="79">
        <v>15358</v>
      </c>
      <c r="I44" s="79">
        <v>502833</v>
      </c>
      <c r="J44" s="79">
        <v>0</v>
      </c>
      <c r="K44" s="4"/>
      <c r="L44" s="61">
        <v>-115133.24221667121</v>
      </c>
      <c r="M44" s="61">
        <v>51475.237257407913</v>
      </c>
      <c r="N44" s="91">
        <v>0</v>
      </c>
      <c r="O44" s="91">
        <v>107513.92130763998</v>
      </c>
      <c r="P44" s="91">
        <f>4465372.12851205*0.4</f>
        <v>1786148.8514048201</v>
      </c>
      <c r="Q44" s="61">
        <v>0</v>
      </c>
      <c r="R44" s="61">
        <f t="shared" si="1"/>
        <v>1830004.7677531969</v>
      </c>
      <c r="S44" s="4"/>
      <c r="T44" s="61">
        <f t="shared" si="2"/>
        <v>1830004.7677531969</v>
      </c>
      <c r="U44" s="61"/>
      <c r="V44" s="61">
        <f t="shared" si="0"/>
        <v>3601307.6404214064</v>
      </c>
      <c r="W44" s="61">
        <f t="shared" si="3"/>
        <v>3600000</v>
      </c>
    </row>
    <row r="45" spans="1:23" x14ac:dyDescent="0.25">
      <c r="A45" s="14">
        <v>20192020</v>
      </c>
      <c r="B45" s="16">
        <v>12730628</v>
      </c>
      <c r="C45" s="17" t="s">
        <v>45</v>
      </c>
      <c r="D45" s="14">
        <v>17</v>
      </c>
      <c r="E45" s="21">
        <v>24333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4"/>
      <c r="L45" s="61">
        <v>108355.73039577079</v>
      </c>
      <c r="M45" s="61">
        <v>0</v>
      </c>
      <c r="N45" s="91">
        <v>0</v>
      </c>
      <c r="O45" s="91">
        <v>0</v>
      </c>
      <c r="P45" s="91">
        <v>0</v>
      </c>
      <c r="Q45" s="61">
        <v>0</v>
      </c>
      <c r="R45" s="61">
        <f t="shared" si="1"/>
        <v>108355.73039577079</v>
      </c>
      <c r="S45" s="4"/>
      <c r="T45" s="61">
        <f t="shared" si="2"/>
        <v>108355.73039577079</v>
      </c>
      <c r="U45" s="61"/>
      <c r="V45" s="61">
        <f t="shared" si="0"/>
        <v>213235.6847555266</v>
      </c>
      <c r="W45" s="61">
        <f t="shared" si="3"/>
        <v>210000</v>
      </c>
    </row>
    <row r="46" spans="1:23" x14ac:dyDescent="0.25">
      <c r="A46" s="14">
        <v>20192020</v>
      </c>
      <c r="B46" s="16">
        <v>14665293</v>
      </c>
      <c r="C46" s="17" t="s">
        <v>48</v>
      </c>
      <c r="D46" s="14">
        <v>17</v>
      </c>
      <c r="E46" s="21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4"/>
      <c r="L46" s="61">
        <v>0</v>
      </c>
      <c r="M46" s="61">
        <v>0</v>
      </c>
      <c r="N46" s="91">
        <v>0</v>
      </c>
      <c r="O46" s="91">
        <v>0</v>
      </c>
      <c r="P46" s="91">
        <v>0</v>
      </c>
      <c r="Q46" s="61">
        <v>0</v>
      </c>
      <c r="R46" s="61">
        <f t="shared" si="1"/>
        <v>0</v>
      </c>
      <c r="S46" s="4"/>
      <c r="T46" s="61">
        <f t="shared" si="2"/>
        <v>0</v>
      </c>
      <c r="U46" s="61"/>
      <c r="V46" s="61">
        <f t="shared" si="0"/>
        <v>0</v>
      </c>
      <c r="W46" s="61">
        <f t="shared" si="3"/>
        <v>0</v>
      </c>
    </row>
    <row r="47" spans="1:23" x14ac:dyDescent="0.25">
      <c r="A47" s="14">
        <v>20192020</v>
      </c>
      <c r="B47" s="16">
        <v>18456327</v>
      </c>
      <c r="C47" s="17" t="s">
        <v>50</v>
      </c>
      <c r="D47" s="14">
        <v>17</v>
      </c>
      <c r="E47" s="21">
        <v>49270</v>
      </c>
      <c r="F47" s="79">
        <v>0</v>
      </c>
      <c r="G47" s="79">
        <v>0</v>
      </c>
      <c r="H47" s="79">
        <v>0</v>
      </c>
      <c r="I47" s="79">
        <v>41</v>
      </c>
      <c r="J47" s="79">
        <v>0</v>
      </c>
      <c r="K47" s="4"/>
      <c r="L47" s="61">
        <v>397090.87155576068</v>
      </c>
      <c r="M47" s="61">
        <v>0</v>
      </c>
      <c r="N47" s="91">
        <v>0</v>
      </c>
      <c r="O47" s="91">
        <v>0</v>
      </c>
      <c r="P47" s="91">
        <v>-57.704201149425273</v>
      </c>
      <c r="Q47" s="61">
        <v>0</v>
      </c>
      <c r="R47" s="61">
        <f t="shared" si="1"/>
        <v>397033.16735461127</v>
      </c>
      <c r="S47" s="4"/>
      <c r="T47" s="61">
        <f t="shared" si="2"/>
        <v>397033.16735461127</v>
      </c>
      <c r="U47" s="61"/>
      <c r="V47" s="61">
        <f t="shared" si="0"/>
        <v>781330.52125889726</v>
      </c>
      <c r="W47" s="61">
        <f t="shared" si="3"/>
        <v>780000</v>
      </c>
    </row>
    <row r="48" spans="1:23" ht="15.75" thickBot="1" x14ac:dyDescent="0.3">
      <c r="A48" s="15">
        <v>20192020</v>
      </c>
      <c r="B48" s="7">
        <v>16258899</v>
      </c>
      <c r="C48" s="17" t="s">
        <v>49</v>
      </c>
      <c r="D48" s="14">
        <v>18</v>
      </c>
      <c r="E48" s="42">
        <v>52537</v>
      </c>
      <c r="F48" s="80">
        <v>40330</v>
      </c>
      <c r="G48" s="80">
        <v>0</v>
      </c>
      <c r="H48" s="80">
        <v>0</v>
      </c>
      <c r="I48" s="80">
        <v>0</v>
      </c>
      <c r="J48" s="80">
        <v>0</v>
      </c>
      <c r="K48" s="47"/>
      <c r="L48" s="61">
        <v>745780.05424571398</v>
      </c>
      <c r="M48" s="61">
        <v>572409.1146945412</v>
      </c>
      <c r="N48" s="91">
        <v>0</v>
      </c>
      <c r="O48" s="91">
        <v>0</v>
      </c>
      <c r="P48" s="91">
        <v>0</v>
      </c>
      <c r="Q48" s="61">
        <v>0</v>
      </c>
      <c r="R48" s="61">
        <f t="shared" si="1"/>
        <v>1318189.1689402552</v>
      </c>
      <c r="S48" s="47"/>
      <c r="T48" s="61">
        <f t="shared" si="2"/>
        <v>1318189.1689402552</v>
      </c>
      <c r="U48" s="61"/>
      <c r="V48" s="61">
        <f t="shared" si="0"/>
        <v>2594094.1844942318</v>
      </c>
      <c r="W48" s="61">
        <f t="shared" si="3"/>
        <v>2590000</v>
      </c>
    </row>
    <row r="49" spans="1:23" ht="15.75" thickBot="1" x14ac:dyDescent="0.3">
      <c r="A49" s="3"/>
      <c r="B49" s="3"/>
      <c r="C49" s="22" t="s">
        <v>59</v>
      </c>
      <c r="D49" s="23"/>
      <c r="E49" s="24">
        <f t="shared" ref="E49:J49" si="4">SUM(E14:E48)</f>
        <v>1088228</v>
      </c>
      <c r="F49" s="81">
        <f t="shared" si="4"/>
        <v>626569</v>
      </c>
      <c r="G49" s="81">
        <f t="shared" si="4"/>
        <v>158924</v>
      </c>
      <c r="H49" s="81">
        <f t="shared" si="4"/>
        <v>401933</v>
      </c>
      <c r="I49" s="81">
        <f t="shared" si="4"/>
        <v>1298157</v>
      </c>
      <c r="J49" s="81">
        <f t="shared" si="4"/>
        <v>1593800</v>
      </c>
      <c r="K49" s="48"/>
      <c r="L49" s="94">
        <f>SUM(L14:L48)</f>
        <v>3827561.1287244088</v>
      </c>
      <c r="M49" s="94">
        <f>SUM(M14:M48)</f>
        <v>1338026.3787601637</v>
      </c>
      <c r="N49" s="95" cm="1">
        <f t="array" ref="N49">SUM(N14+N14:N48)</f>
        <v>-64458.158024107717</v>
      </c>
      <c r="O49" s="95">
        <f>SUM(O14:O48)</f>
        <v>-437500.11240181938</v>
      </c>
      <c r="P49" s="95">
        <f>SUM(P14:P48)</f>
        <v>-965636.49526473193</v>
      </c>
      <c r="Q49" s="94">
        <f>SUM(Q14:Q48)</f>
        <v>1122534.3994008317</v>
      </c>
      <c r="R49" s="94">
        <f>SUM(R14:R48)</f>
        <v>4820527.1411947459</v>
      </c>
      <c r="S49" s="48"/>
      <c r="T49" s="94">
        <f>SUM(T14:T48)</f>
        <v>10163001.863313319</v>
      </c>
      <c r="U49" s="94"/>
      <c r="V49" s="94">
        <f>SUM(V14:V48)</f>
        <v>20000000.494481396</v>
      </c>
      <c r="W49" s="94">
        <f>SUM(W14:W48)</f>
        <v>20000000</v>
      </c>
    </row>
    <row r="50" spans="1:23" x14ac:dyDescent="0.25">
      <c r="E50" s="4">
        <f>+E49-'Référence 19-20'!E46</f>
        <v>0</v>
      </c>
      <c r="F50" s="4">
        <f>+F49-'Référence 19-20'!F46</f>
        <v>0</v>
      </c>
      <c r="G50" s="4">
        <f>+G49-'Référence 19-20'!G46</f>
        <v>0</v>
      </c>
      <c r="H50" s="4">
        <f>+H49-'Référence 19-20'!H46</f>
        <v>0</v>
      </c>
      <c r="I50" s="4">
        <f>+I49-'Référence 19-20'!I46</f>
        <v>0</v>
      </c>
      <c r="J50" s="4">
        <f>+J49-'Référence 19-20'!J46</f>
        <v>0</v>
      </c>
      <c r="L50" s="96">
        <f>+L49-'Sommaire 2021-2022'!I44</f>
        <v>0</v>
      </c>
      <c r="M50" s="96">
        <f>+M49-'Sommaire 2021-2022'!O44</f>
        <v>0</v>
      </c>
      <c r="N50" s="96">
        <f>+N49-'Sommaire 2021-2022'!U44</f>
        <v>0</v>
      </c>
      <c r="O50" s="96">
        <f>+O49-'Sommaire 2021-2022'!AA44</f>
        <v>0</v>
      </c>
      <c r="P50" s="96">
        <f>+P49-'Sommaire 2021-2022'!AG44</f>
        <v>0</v>
      </c>
      <c r="Q50" s="97">
        <f>+Q49-'Sommaire 2021-2022'!AM44</f>
        <v>0</v>
      </c>
      <c r="R50" s="118"/>
      <c r="T50" s="100"/>
      <c r="U50" s="100"/>
    </row>
    <row r="51" spans="1:23" x14ac:dyDescent="0.25">
      <c r="V51" s="100"/>
    </row>
    <row r="52" spans="1:23" x14ac:dyDescent="0.25">
      <c r="V52" s="100"/>
    </row>
  </sheetData>
  <mergeCells count="4">
    <mergeCell ref="A9:A12"/>
    <mergeCell ref="B9:B12"/>
    <mergeCell ref="C9:C12"/>
    <mergeCell ref="D9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Référence 19-20</vt:lpstr>
      <vt:lpstr>Référence 20-21</vt:lpstr>
      <vt:lpstr>Référence 21-22</vt:lpstr>
      <vt:lpstr>Sommaire 2021-2022</vt:lpstr>
      <vt:lpstr>Avance 1  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Antonuk</dc:creator>
  <cp:lastModifiedBy>Arianne Déraps</cp:lastModifiedBy>
  <dcterms:created xsi:type="dcterms:W3CDTF">2022-11-28T14:39:46Z</dcterms:created>
  <dcterms:modified xsi:type="dcterms:W3CDTF">2026-04-09T18:56:20Z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2022-11-28T14:33:30Z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26b43fe1-4693-404c-a4d1-24cd12b49ded</vt:lpwstr>
  </property>
  <property fmtid="{D5CDD505-2E9C-101B-9397-08002B2CF9AE}" pid="8" name="MSIP_Label_6a7d8d5d-78e2-4a62-9fcd-016eb5e4c57c_ContentBits">
    <vt:lpwstr>0</vt:lpwstr>
  </property>
</Properties>
</file>